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OIR 18-07-006 Affordability\Quarterly Bill Tracker\2024.05.01 - Quarterly Rate Tracker Submission\Water Division Deliverables\Service List\"/>
    </mc:Choice>
  </mc:AlternateContent>
  <bookViews>
    <workbookView xWindow="0" yWindow="0" windowWidth="21570" windowHeight="8055"/>
  </bookViews>
  <sheets>
    <sheet name="Arden Cordova" sheetId="1" r:id="rId1"/>
    <sheet name="Bay Point" sheetId="2" r:id="rId2"/>
    <sheet name="Clearlake" sheetId="3" r:id="rId3"/>
    <sheet name="Los Osos" sheetId="4" r:id="rId4"/>
    <sheet name="Santa Maria" sheetId="5" r:id="rId5"/>
    <sheet name="Simi Valley" sheetId="6" r:id="rId6"/>
    <sheet name="Region 2" sheetId="7" r:id="rId7"/>
    <sheet name="Region 3" sheetId="8" r:id="rId8"/>
  </sheets>
  <externalReferences>
    <externalReference r:id="rId9"/>
  </externalReferences>
  <definedNames>
    <definedName name="_xlnm._FilterDatabase" localSheetId="0" hidden="1">'Arden Cordova'!$A$1:$K$51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7" i="7" l="1"/>
  <c r="Q5" i="7"/>
  <c r="Q7" i="6"/>
  <c r="P7" i="5"/>
  <c r="Q8" i="4"/>
  <c r="N8" i="2"/>
  <c r="O8" i="1"/>
  <c r="O6" i="1"/>
  <c r="O7" i="1"/>
  <c r="P8" i="1" l="1"/>
  <c r="Q6" i="1"/>
  <c r="P7" i="3"/>
  <c r="Q8" i="1"/>
  <c r="Q5" i="1"/>
  <c r="N5" i="1"/>
  <c r="N7" i="1"/>
  <c r="P6" i="2"/>
  <c r="Q5" i="6"/>
  <c r="Q5" i="5"/>
  <c r="N5" i="5"/>
  <c r="P5" i="5"/>
  <c r="Q7" i="5"/>
  <c r="N7" i="8"/>
  <c r="P5" i="8"/>
  <c r="P8" i="2"/>
  <c r="P5" i="1"/>
  <c r="P7" i="1"/>
  <c r="P5" i="3"/>
  <c r="N6" i="5"/>
  <c r="N6" i="2"/>
  <c r="O5" i="1"/>
  <c r="Q7" i="1"/>
  <c r="N8" i="5"/>
  <c r="Q5" i="4"/>
  <c r="N5" i="4"/>
  <c r="P5" i="4"/>
  <c r="P8" i="4"/>
  <c r="O7" i="7"/>
  <c r="N6" i="1"/>
  <c r="N8" i="1"/>
  <c r="Q6" i="4"/>
  <c r="N5" i="6"/>
  <c r="P5" i="6"/>
  <c r="P7" i="6"/>
  <c r="P6" i="1"/>
  <c r="Q5" i="3"/>
  <c r="N5" i="3"/>
  <c r="O7" i="3"/>
  <c r="P7" i="8"/>
  <c r="Q6" i="8"/>
  <c r="O5" i="8"/>
  <c r="O7" i="8"/>
  <c r="Q7" i="8"/>
  <c r="N6" i="8"/>
  <c r="N8" i="8"/>
  <c r="O6" i="8"/>
  <c r="O8" i="8"/>
  <c r="Q5" i="8"/>
  <c r="P6" i="8"/>
  <c r="P8" i="8"/>
  <c r="Q8" i="8"/>
  <c r="N5" i="8"/>
  <c r="P5" i="7"/>
  <c r="P7" i="7"/>
  <c r="N6" i="7"/>
  <c r="N8" i="7"/>
  <c r="O6" i="7"/>
  <c r="O8" i="7"/>
  <c r="P6" i="7"/>
  <c r="P8" i="7"/>
  <c r="Q6" i="7"/>
  <c r="Q8" i="7"/>
  <c r="N5" i="7"/>
  <c r="N7" i="7"/>
  <c r="O5" i="7"/>
  <c r="N6" i="6"/>
  <c r="N8" i="6"/>
  <c r="O6" i="6"/>
  <c r="O8" i="6"/>
  <c r="P6" i="6"/>
  <c r="P8" i="6"/>
  <c r="Q6" i="6"/>
  <c r="Q8" i="6"/>
  <c r="N7" i="6"/>
  <c r="O5" i="6"/>
  <c r="O7" i="6"/>
  <c r="O6" i="5"/>
  <c r="O8" i="5"/>
  <c r="P6" i="5"/>
  <c r="P8" i="5"/>
  <c r="Q6" i="5"/>
  <c r="Q8" i="5"/>
  <c r="N7" i="5"/>
  <c r="O5" i="5"/>
  <c r="O7" i="5"/>
  <c r="N7" i="4"/>
  <c r="O5" i="4"/>
  <c r="O7" i="4"/>
  <c r="P7" i="4"/>
  <c r="Q7" i="4"/>
  <c r="N6" i="4"/>
  <c r="N8" i="4"/>
  <c r="O6" i="4"/>
  <c r="O8" i="4"/>
  <c r="P6" i="4"/>
  <c r="Q7" i="3"/>
  <c r="N6" i="3"/>
  <c r="N8" i="3"/>
  <c r="O6" i="3"/>
  <c r="O8" i="3"/>
  <c r="P6" i="3"/>
  <c r="P8" i="3"/>
  <c r="Q6" i="3"/>
  <c r="Q8" i="3"/>
  <c r="N7" i="3"/>
  <c r="O5" i="3"/>
  <c r="O6" i="2"/>
  <c r="O8" i="2"/>
  <c r="Q6" i="2"/>
  <c r="Q8" i="2"/>
  <c r="N5" i="2"/>
  <c r="N7" i="2"/>
  <c r="O5" i="2"/>
  <c r="O7" i="2"/>
  <c r="P5" i="2"/>
  <c r="P7" i="2"/>
  <c r="Q5" i="2"/>
  <c r="Q7" i="2"/>
  <c r="G52" i="1"/>
  <c r="E52" i="1"/>
  <c r="H52" i="1" l="1"/>
  <c r="F52" i="1"/>
</calcChain>
</file>

<file path=xl/comments1.xml><?xml version="1.0" encoding="utf-8"?>
<comments xmlns="http://schemas.openxmlformats.org/spreadsheetml/2006/main">
  <authors>
    <author>tc={1AA5AFE7-AE4A-49E2-AC90-18D8FBF7E86E}</author>
    <author>tc={D4059204-F949-4882-8A6B-7C057B6C1E22}</author>
    <author>tc={34573C9E-AC84-4F2C-90C6-B71020F686D2}</author>
    <author>tc={B35E2977-83CB-4FF5-98AA-7F8B5D7AB075}</author>
    <author>Gomez, Marcus</author>
  </authors>
  <commentList>
    <comment ref="E3" authorId="0" shapeId="0">
      <text>
        <r>
          <rPr>
            <sz val="11"/>
            <color theme="1"/>
            <rFont val="Calibri"/>
            <family val="2"/>
            <scheme val="minor"/>
          </rPr>
          <t>12 months prior column</t>
        </r>
      </text>
    </comment>
    <comment ref="A4" authorId="1" shapeId="0">
      <text>
        <r>
          <rPr>
            <sz val="11"/>
            <color theme="1"/>
            <rFont val="Calibri"/>
            <family val="2"/>
            <scheme val="minor"/>
          </rPr>
          <t>Do not change</t>
        </r>
      </text>
    </comment>
    <comment ref="B4" authorId="2" shapeId="0">
      <text>
        <r>
          <rPr>
            <sz val="11"/>
            <color theme="1"/>
            <rFont val="Calibri"/>
            <family val="2"/>
            <scheme val="minor"/>
          </rPr>
          <t>Most recent filing that shows latest Revenue Requirement</t>
        </r>
      </text>
    </comment>
    <comment ref="E4" authorId="3" shapeId="0">
      <text>
        <r>
          <rPr>
            <sz val="11"/>
            <color theme="1"/>
            <rFont val="Calibri"/>
            <family val="2"/>
            <scheme val="minor"/>
          </rPr>
          <t>Input total authorized revenue at beginning of the year</t>
        </r>
      </text>
    </comment>
    <comment ref="J5" authorId="4" shapeId="0">
      <text>
        <r>
          <rPr>
            <b/>
            <sz val="9"/>
            <color indexed="81"/>
            <rFont val="Tahoma"/>
            <family val="2"/>
          </rPr>
          <t>Gomez, Marcus:</t>
        </r>
        <r>
          <rPr>
            <sz val="9"/>
            <color indexed="81"/>
            <rFont val="Tahoma"/>
            <family val="2"/>
          </rPr>
          <t xml:space="preserve">
Eff Date: 2/19/21
Updated to 1/1/2022 for "Summary" tab purposes</t>
        </r>
      </text>
    </comment>
    <comment ref="J6" authorId="4" shapeId="0">
      <text>
        <r>
          <rPr>
            <b/>
            <sz val="9"/>
            <color indexed="81"/>
            <rFont val="Tahoma"/>
            <family val="2"/>
          </rPr>
          <t>Gomez, Marcus:</t>
        </r>
        <r>
          <rPr>
            <sz val="9"/>
            <color indexed="81"/>
            <rFont val="Tahoma"/>
            <family val="2"/>
          </rPr>
          <t xml:space="preserve">
Eff Date: 1/1/19
Updated to 1/1/2022 for "Summary" tab purposes</t>
        </r>
      </text>
    </comment>
    <comment ref="J7" authorId="4" shapeId="0">
      <text>
        <r>
          <rPr>
            <b/>
            <sz val="9"/>
            <color indexed="81"/>
            <rFont val="Tahoma"/>
            <family val="2"/>
          </rPr>
          <t>Gomez, Marcus:</t>
        </r>
        <r>
          <rPr>
            <sz val="9"/>
            <color indexed="81"/>
            <rFont val="Tahoma"/>
            <family val="2"/>
          </rPr>
          <t xml:space="preserve">
Eff Date: 1/1/20
Updated to 1/1/2022 for "Summary" tab purposes</t>
        </r>
      </text>
    </comment>
    <comment ref="J8" authorId="4" shapeId="0">
      <text>
        <r>
          <rPr>
            <b/>
            <sz val="9"/>
            <color indexed="81"/>
            <rFont val="Tahoma"/>
            <family val="2"/>
          </rPr>
          <t>Gomez, Marcus:</t>
        </r>
        <r>
          <rPr>
            <sz val="9"/>
            <color indexed="81"/>
            <rFont val="Tahoma"/>
            <family val="2"/>
          </rPr>
          <t xml:space="preserve">
Eff Date: 11/11/2018
Updated to 1/1/2022 for "Summary" tab purposes</t>
        </r>
      </text>
    </comment>
  </commentList>
</comments>
</file>

<file path=xl/comments2.xml><?xml version="1.0" encoding="utf-8"?>
<comments xmlns="http://schemas.openxmlformats.org/spreadsheetml/2006/main">
  <authors>
    <author>tc={D4059204-F949-4882-8A6B-7C057B6C1E22}</author>
    <author>tc={34573C9E-AC84-4F2C-90C6-B71020F686D2}</author>
    <author>tc={B35E2977-83CB-4FF5-98AA-7F8B5D7AB075}</author>
  </authors>
  <commentList>
    <comment ref="A4" authorId="0" shapeId="0">
      <text>
        <r>
          <rPr>
            <sz val="11"/>
            <color theme="1"/>
            <rFont val="Calibri"/>
            <family val="2"/>
            <scheme val="minor"/>
          </rPr>
          <t>Do not change</t>
        </r>
      </text>
    </comment>
    <comment ref="B4" authorId="1" shapeId="0">
      <text>
        <r>
          <rPr>
            <sz val="11"/>
            <color theme="1"/>
            <rFont val="Calibri"/>
            <family val="2"/>
            <scheme val="minor"/>
          </rPr>
          <t>Most recent filing that shows latest Revenue Requirement</t>
        </r>
      </text>
    </comment>
    <comment ref="E4" authorId="2" shapeId="0">
      <text>
        <r>
          <rPr>
            <sz val="11"/>
            <color theme="1"/>
            <rFont val="Calibri"/>
            <family val="2"/>
            <scheme val="minor"/>
          </rPr>
          <t>Input total authorized revenue at beginning of the year</t>
        </r>
      </text>
    </comment>
  </commentList>
</comments>
</file>

<file path=xl/comments3.xml><?xml version="1.0" encoding="utf-8"?>
<comments xmlns="http://schemas.openxmlformats.org/spreadsheetml/2006/main">
  <authors>
    <author>tc={D4059204-F949-4882-8A6B-7C057B6C1E22}</author>
    <author>tc={34573C9E-AC84-4F2C-90C6-B71020F686D2}</author>
    <author>tc={B35E2977-83CB-4FF5-98AA-7F8B5D7AB075}</author>
  </authors>
  <commentList>
    <comment ref="A4" authorId="0" shapeId="0">
      <text>
        <r>
          <rPr>
            <sz val="11"/>
            <color theme="1"/>
            <rFont val="Calibri"/>
            <family val="2"/>
            <scheme val="minor"/>
          </rPr>
          <t>Do not change</t>
        </r>
      </text>
    </comment>
    <comment ref="B4" authorId="1" shapeId="0">
      <text>
        <r>
          <rPr>
            <sz val="11"/>
            <color theme="1"/>
            <rFont val="Calibri"/>
            <family val="2"/>
            <scheme val="minor"/>
          </rPr>
          <t>Most recent filing that shows latest Revenue Requirement</t>
        </r>
      </text>
    </comment>
    <comment ref="E4" authorId="2" shapeId="0">
      <text>
        <r>
          <rPr>
            <sz val="11"/>
            <color theme="1"/>
            <rFont val="Calibri"/>
            <family val="2"/>
            <scheme val="minor"/>
          </rPr>
          <t>Input total authorized revenue at beginning of the year</t>
        </r>
      </text>
    </comment>
  </commentList>
</comments>
</file>

<file path=xl/comments4.xml><?xml version="1.0" encoding="utf-8"?>
<comments xmlns="http://schemas.openxmlformats.org/spreadsheetml/2006/main">
  <authors>
    <author>tc={D4059204-F949-4882-8A6B-7C057B6C1E22}</author>
    <author>tc={34573C9E-AC84-4F2C-90C6-B71020F686D2}</author>
    <author>tc={B35E2977-83CB-4FF5-98AA-7F8B5D7AB075}</author>
  </authors>
  <commentList>
    <comment ref="A4" authorId="0" shapeId="0">
      <text>
        <r>
          <rPr>
            <sz val="11"/>
            <color theme="1"/>
            <rFont val="Calibri"/>
            <family val="2"/>
            <scheme val="minor"/>
          </rPr>
          <t>Do not change</t>
        </r>
      </text>
    </comment>
    <comment ref="B4" authorId="1" shapeId="0">
      <text>
        <r>
          <rPr>
            <sz val="11"/>
            <color theme="1"/>
            <rFont val="Calibri"/>
            <family val="2"/>
            <scheme val="minor"/>
          </rPr>
          <t>Most recent filing that shows latest Revenue Requirement</t>
        </r>
      </text>
    </comment>
    <comment ref="E4" authorId="2" shapeId="0">
      <text>
        <r>
          <rPr>
            <sz val="11"/>
            <color theme="1"/>
            <rFont val="Calibri"/>
            <family val="2"/>
            <scheme val="minor"/>
          </rPr>
          <t>Input total authorized revenue at beginning of the year</t>
        </r>
      </text>
    </comment>
  </commentList>
</comments>
</file>

<file path=xl/comments5.xml><?xml version="1.0" encoding="utf-8"?>
<comments xmlns="http://schemas.openxmlformats.org/spreadsheetml/2006/main">
  <authors>
    <author>tc={D4059204-F949-4882-8A6B-7C057B6C1E22}</author>
    <author>tc={34573C9E-AC84-4F2C-90C6-B71020F686D2}</author>
    <author>tc={B35E2977-83CB-4FF5-98AA-7F8B5D7AB075}</author>
  </authors>
  <commentList>
    <comment ref="A4" authorId="0" shapeId="0">
      <text>
        <r>
          <rPr>
            <sz val="11"/>
            <color theme="1"/>
            <rFont val="Calibri"/>
            <family val="2"/>
            <scheme val="minor"/>
          </rPr>
          <t>Do not change</t>
        </r>
      </text>
    </comment>
    <comment ref="B4" authorId="1" shapeId="0">
      <text>
        <r>
          <rPr>
            <sz val="11"/>
            <color theme="1"/>
            <rFont val="Calibri"/>
            <family val="2"/>
            <scheme val="minor"/>
          </rPr>
          <t>Most recent filing that shows latest Revenue Requirement</t>
        </r>
      </text>
    </comment>
    <comment ref="E4" authorId="2" shapeId="0">
      <text>
        <r>
          <rPr>
            <sz val="11"/>
            <color theme="1"/>
            <rFont val="Calibri"/>
            <family val="2"/>
            <scheme val="minor"/>
          </rPr>
          <t>Input total authorized revenue at beginning of the year</t>
        </r>
      </text>
    </comment>
  </commentList>
</comments>
</file>

<file path=xl/comments6.xml><?xml version="1.0" encoding="utf-8"?>
<comments xmlns="http://schemas.openxmlformats.org/spreadsheetml/2006/main">
  <authors>
    <author>tc={D4059204-F949-4882-8A6B-7C057B6C1E22}</author>
    <author>tc={34573C9E-AC84-4F2C-90C6-B71020F686D2}</author>
    <author>tc={B35E2977-83CB-4FF5-98AA-7F8B5D7AB075}</author>
  </authors>
  <commentList>
    <comment ref="A4" authorId="0" shapeId="0">
      <text>
        <r>
          <rPr>
            <sz val="11"/>
            <color theme="1"/>
            <rFont val="Calibri"/>
            <family val="2"/>
            <scheme val="minor"/>
          </rPr>
          <t>Do not change</t>
        </r>
      </text>
    </comment>
    <comment ref="B4" authorId="1" shapeId="0">
      <text>
        <r>
          <rPr>
            <sz val="11"/>
            <color theme="1"/>
            <rFont val="Calibri"/>
            <family val="2"/>
            <scheme val="minor"/>
          </rPr>
          <t>Most recent filing that shows latest Revenue Requirement</t>
        </r>
      </text>
    </comment>
    <comment ref="E4" authorId="2" shapeId="0">
      <text>
        <r>
          <rPr>
            <sz val="11"/>
            <color theme="1"/>
            <rFont val="Calibri"/>
            <family val="2"/>
            <scheme val="minor"/>
          </rPr>
          <t>Input total authorized revenue at beginning of the year</t>
        </r>
      </text>
    </comment>
  </commentList>
</comments>
</file>

<file path=xl/comments7.xml><?xml version="1.0" encoding="utf-8"?>
<comments xmlns="http://schemas.openxmlformats.org/spreadsheetml/2006/main">
  <authors>
    <author>tc={D4059204-F949-4882-8A6B-7C057B6C1E22}</author>
    <author>tc={34573C9E-AC84-4F2C-90C6-B71020F686D2}</author>
    <author>tc={B35E2977-83CB-4FF5-98AA-7F8B5D7AB075}</author>
  </authors>
  <commentList>
    <comment ref="A4" authorId="0" shapeId="0">
      <text>
        <r>
          <rPr>
            <sz val="11"/>
            <color theme="1"/>
            <rFont val="Calibri"/>
            <family val="2"/>
            <scheme val="minor"/>
          </rPr>
          <t>Do not change</t>
        </r>
      </text>
    </comment>
    <comment ref="B4" authorId="1" shapeId="0">
      <text>
        <r>
          <rPr>
            <sz val="11"/>
            <color theme="1"/>
            <rFont val="Calibri"/>
            <family val="2"/>
            <scheme val="minor"/>
          </rPr>
          <t>Most recent filing that shows latest Revenue Requirement</t>
        </r>
      </text>
    </comment>
    <comment ref="E4" authorId="2" shapeId="0">
      <text>
        <r>
          <rPr>
            <sz val="11"/>
            <color theme="1"/>
            <rFont val="Calibri"/>
            <family val="2"/>
            <scheme val="minor"/>
          </rPr>
          <t>Input total authorized revenue at beginning of the year</t>
        </r>
      </text>
    </comment>
  </commentList>
</comments>
</file>

<file path=xl/comments8.xml><?xml version="1.0" encoding="utf-8"?>
<comments xmlns="http://schemas.openxmlformats.org/spreadsheetml/2006/main">
  <authors>
    <author>tc={D4059204-F949-4882-8A6B-7C057B6C1E22}</author>
    <author>tc={34573C9E-AC84-4F2C-90C6-B71020F686D2}</author>
    <author>tc={B35E2977-83CB-4FF5-98AA-7F8B5D7AB075}</author>
  </authors>
  <commentList>
    <comment ref="A4" authorId="0" shapeId="0">
      <text>
        <r>
          <rPr>
            <sz val="11"/>
            <color theme="1"/>
            <rFont val="Calibri"/>
            <family val="2"/>
            <scheme val="minor"/>
          </rPr>
          <t>Do not change</t>
        </r>
      </text>
    </comment>
    <comment ref="B4" authorId="1" shapeId="0">
      <text>
        <r>
          <rPr>
            <sz val="11"/>
            <color theme="1"/>
            <rFont val="Calibri"/>
            <family val="2"/>
            <scheme val="minor"/>
          </rPr>
          <t>Most recent filing that shows latest Revenue Requirement</t>
        </r>
      </text>
    </comment>
    <comment ref="E4" authorId="2" shapeId="0">
      <text>
        <r>
          <rPr>
            <sz val="11"/>
            <color theme="1"/>
            <rFont val="Calibri"/>
            <family val="2"/>
            <scheme val="minor"/>
          </rPr>
          <t>Input total authorized revenue at beginning of the year</t>
        </r>
      </text>
    </comment>
  </commentList>
</comments>
</file>

<file path=xl/sharedStrings.xml><?xml version="1.0" encoding="utf-8"?>
<sst xmlns="http://schemas.openxmlformats.org/spreadsheetml/2006/main" count="1723" uniqueCount="107">
  <si>
    <t>Utility Name</t>
  </si>
  <si>
    <t>Revenue Requirement Projections</t>
  </si>
  <si>
    <t>District</t>
  </si>
  <si>
    <t>Years</t>
  </si>
  <si>
    <t>Incremental Change</t>
  </si>
  <si>
    <t>Status</t>
  </si>
  <si>
    <t>Proceeding/Decision/AL #</t>
  </si>
  <si>
    <t>Description</t>
  </si>
  <si>
    <t>Revenue Recovery Mechanism (Surcharge, Credit, Rev Req't)</t>
  </si>
  <si>
    <t>Date Item Submitted</t>
  </si>
  <si>
    <t>Eff. Date or Proposed Eff Date (month/year)</t>
  </si>
  <si>
    <t>Expiration Date</t>
  </si>
  <si>
    <t>Existing</t>
  </si>
  <si>
    <t>New</t>
  </si>
  <si>
    <t>Pending</t>
  </si>
  <si>
    <t>Anticipated</t>
  </si>
  <si>
    <t>End</t>
  </si>
  <si>
    <t>Total</t>
  </si>
  <si>
    <t>%</t>
  </si>
  <si>
    <t>2023-2026</t>
  </si>
  <si>
    <t>Last Adopted GRC Revenue Requirement</t>
  </si>
  <si>
    <t>D.23-06-024</t>
  </si>
  <si>
    <t>2022 Increase (2020 GRC)</t>
  </si>
  <si>
    <t>Rev Req't</t>
  </si>
  <si>
    <t/>
  </si>
  <si>
    <t>1842-W</t>
  </si>
  <si>
    <t>CAP Surcharge</t>
  </si>
  <si>
    <t>Surcharge</t>
  </si>
  <si>
    <t>D.19-05-044</t>
  </si>
  <si>
    <t>CAP Discount</t>
  </si>
  <si>
    <t>Credit</t>
  </si>
  <si>
    <t>AEROJET</t>
  </si>
  <si>
    <t>1756-W</t>
  </si>
  <si>
    <t>ARRA</t>
  </si>
  <si>
    <t>TPRCCMA</t>
  </si>
  <si>
    <t>SLTMA</t>
  </si>
  <si>
    <t>CEMA-ECP</t>
  </si>
  <si>
    <t>D.23-06-025</t>
  </si>
  <si>
    <t>2021 Cost of Capital</t>
  </si>
  <si>
    <t>2018 CoC True-Up</t>
  </si>
  <si>
    <t>GRABA</t>
  </si>
  <si>
    <t>1898-W</t>
  </si>
  <si>
    <t>WRAM/ MCBA Amortization</t>
  </si>
  <si>
    <t>2018 CoC True-Up (Expiration)</t>
  </si>
  <si>
    <t>GRABA (Expiration)</t>
  </si>
  <si>
    <t>1909-W</t>
  </si>
  <si>
    <t>Interim Rate True-Up</t>
  </si>
  <si>
    <t>1924-W</t>
  </si>
  <si>
    <t>2024 Cost of Capital</t>
  </si>
  <si>
    <t>1925-WA</t>
  </si>
  <si>
    <t>2024 SRM</t>
  </si>
  <si>
    <t>SLTMA (Expiration)</t>
  </si>
  <si>
    <t>CEMA-ECP (Expiration)</t>
  </si>
  <si>
    <t>1938-W</t>
  </si>
  <si>
    <t>TPRCCMA (Expiration)</t>
  </si>
  <si>
    <t>A.23-08-010</t>
  </si>
  <si>
    <t>2025 Increase (2023 GRC)</t>
  </si>
  <si>
    <t>WRAM/ MCBA Amortization (Expiration)</t>
  </si>
  <si>
    <t>2026 Increase (2023 GRC)</t>
  </si>
  <si>
    <t>Interim Rate True-Up (Expiration)</t>
  </si>
  <si>
    <t>Last Adoped Revenue Requirement</t>
  </si>
  <si>
    <t>1899-W</t>
  </si>
  <si>
    <t>2023 Step Increase (2020 GRC)</t>
  </si>
  <si>
    <t>N/A</t>
  </si>
  <si>
    <t>PSPSMA</t>
  </si>
  <si>
    <t>1908-W</t>
  </si>
  <si>
    <t>1926-W</t>
  </si>
  <si>
    <t>2024 Step Increase (2020 GRC)</t>
  </si>
  <si>
    <t>1928-W</t>
  </si>
  <si>
    <t>2024 Supply Offset</t>
  </si>
  <si>
    <t>PSPSMA (Expiration)</t>
  </si>
  <si>
    <t>1913-W</t>
  </si>
  <si>
    <t>2025 Increase - (2023 GRC)</t>
  </si>
  <si>
    <t>LOAMA</t>
  </si>
  <si>
    <t>LOBMCMA</t>
  </si>
  <si>
    <t>SLOVGBMA</t>
  </si>
  <si>
    <t>1914-W</t>
  </si>
  <si>
    <t>1915-W</t>
  </si>
  <si>
    <t>SLOVGBMA (Expiration)</t>
  </si>
  <si>
    <t>LOBMCMA (Expiration)</t>
  </si>
  <si>
    <t>LOAMA (Expiration)</t>
  </si>
  <si>
    <t>1901-W</t>
  </si>
  <si>
    <t>1900-W</t>
  </si>
  <si>
    <t>2023 SRM</t>
  </si>
  <si>
    <t>1920-W</t>
  </si>
  <si>
    <t>1921-WA</t>
  </si>
  <si>
    <t>1931-W</t>
  </si>
  <si>
    <t>1903-W</t>
  </si>
  <si>
    <t>OCBPRLMA</t>
  </si>
  <si>
    <t>123-TCP</t>
  </si>
  <si>
    <t>123-TCP (Expiration)</t>
  </si>
  <si>
    <t>1922-W</t>
  </si>
  <si>
    <t>1923-W</t>
  </si>
  <si>
    <t>1932-W</t>
  </si>
  <si>
    <t>OCBPRLMA (Expiration)</t>
  </si>
  <si>
    <t>1889-W</t>
  </si>
  <si>
    <t>Santa Maria Water Rights</t>
  </si>
  <si>
    <t>SMSRPMA</t>
  </si>
  <si>
    <t>1916-W</t>
  </si>
  <si>
    <t>1917-W</t>
  </si>
  <si>
    <t>1929-W</t>
  </si>
  <si>
    <t>1911-W</t>
  </si>
  <si>
    <t>Santa Maria Water Rights Recalibration</t>
  </si>
  <si>
    <t>SMSRPMA (Expiration)</t>
  </si>
  <si>
    <t>1918-W</t>
  </si>
  <si>
    <t>1919-WA</t>
  </si>
  <si>
    <t>1930-W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</si>
</sst>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&quot;$&quot;#,##0"/>
    <numFmt numFmtId="165" formatCode="0.000%"/>
    <numFmt numFmtId="166" formatCode="&quot;$&quot;#,##0;\-&quot;$&quot;#,##0;;@"/>
    <numFmt numFmtId="167" formatCode="0;\-0;;@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7">
    <xf numFmtId="0" fontId="0" fillId="0" borderId="0" xfId="0"/>
    <xf numFmtId="0" fontId="3" fillId="2" borderId="0" xfId="0" applyFont="1" applyFill="1"/>
    <xf numFmtId="0" fontId="3" fillId="0" borderId="0" xfId="0" applyFont="1"/>
    <xf numFmtId="0" fontId="2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164" fontId="3" fillId="0" borderId="0" xfId="0" applyNumberFormat="1" applyFont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0" fillId="3" borderId="0" xfId="0" applyFill="1"/>
    <xf numFmtId="0" fontId="0" fillId="3" borderId="0" xfId="0" applyFill="1" applyAlignment="1">
      <alignment wrapText="1"/>
    </xf>
    <xf numFmtId="0" fontId="0" fillId="3" borderId="0" xfId="0" applyFill="1" applyAlignment="1">
      <alignment horizontal="center"/>
    </xf>
    <xf numFmtId="14" fontId="0" fillId="3" borderId="0" xfId="0" applyNumberFormat="1" applyFill="1" applyAlignment="1">
      <alignment horizontal="center"/>
    </xf>
    <xf numFmtId="14" fontId="0" fillId="2" borderId="0" xfId="0" applyNumberFormat="1" applyFill="1" applyAlignment="1">
      <alignment horizontal="center"/>
    </xf>
    <xf numFmtId="14" fontId="5" fillId="2" borderId="0" xfId="0" applyNumberFormat="1" applyFont="1" applyFill="1" applyAlignment="1">
      <alignment horizontal="center"/>
    </xf>
    <xf numFmtId="0" fontId="4" fillId="4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10" fontId="0" fillId="0" borderId="0" xfId="1" applyNumberFormat="1" applyFont="1" applyAlignment="1">
      <alignment horizontal="center"/>
    </xf>
    <xf numFmtId="165" fontId="0" fillId="0" borderId="0" xfId="1" applyNumberFormat="1" applyFont="1" applyAlignment="1">
      <alignment horizontal="center"/>
    </xf>
    <xf numFmtId="9" fontId="0" fillId="0" borderId="0" xfId="1" applyFont="1" applyAlignment="1">
      <alignment horizontal="center"/>
    </xf>
    <xf numFmtId="0" fontId="6" fillId="0" borderId="0" xfId="0" applyFont="1" applyAlignment="1">
      <alignment horizontal="center" wrapText="1"/>
    </xf>
    <xf numFmtId="166" fontId="0" fillId="3" borderId="0" xfId="0" applyNumberFormat="1" applyFill="1" applyAlignment="1">
      <alignment horizontal="center"/>
    </xf>
    <xf numFmtId="166" fontId="0" fillId="2" borderId="0" xfId="0" applyNumberFormat="1" applyFill="1" applyAlignment="1">
      <alignment horizontal="center"/>
    </xf>
    <xf numFmtId="167" fontId="0" fillId="3" borderId="0" xfId="0" applyNumberFormat="1" applyFill="1"/>
    <xf numFmtId="167" fontId="0" fillId="2" borderId="0" xfId="0" applyNumberFormat="1" applyFill="1"/>
    <xf numFmtId="164" fontId="3" fillId="0" borderId="0" xfId="0" applyNumberFormat="1" applyFont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godfs2\regaffrs\OIR%2018-07-006%20Affordability\Quarterly%20Bill%20Tracker\2023.08.01%20-%20Quarterly%20Rate%20Tracker%20Submission\Water%20Division%20Deliverables\Arden%20Cordova%20Bill%20Calculato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Summary"/>
      <sheetName val="Rev Req't_yrs 1-3"/>
      <sheetName val="Bill_Impact"/>
      <sheetName val="Input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54"/>
  <sheetViews>
    <sheetView tabSelected="1" zoomScale="85" zoomScaleNormal="85" workbookViewId="0"/>
  </sheetViews>
  <sheetFormatPr defaultRowHeight="15" x14ac:dyDescent="0.25"/>
  <cols>
    <col min="1" max="1" width="38" bestFit="1" customWidth="1"/>
    <col min="2" max="2" width="24.5703125" customWidth="1"/>
    <col min="3" max="3" width="51" customWidth="1"/>
    <col min="4" max="4" width="18.42578125" style="5" customWidth="1"/>
    <col min="5" max="9" width="18.42578125" style="4" customWidth="1"/>
    <col min="10" max="10" width="16.85546875" style="5" customWidth="1"/>
    <col min="11" max="11" width="13.7109375" style="5" bestFit="1" customWidth="1"/>
    <col min="13" max="17" width="11.28515625" customWidth="1"/>
  </cols>
  <sheetData>
    <row r="1" spans="1:17" x14ac:dyDescent="0.25">
      <c r="A1" s="1" t="s">
        <v>0</v>
      </c>
      <c r="B1" s="2" t="s">
        <v>1</v>
      </c>
      <c r="D1" s="3"/>
    </row>
    <row r="2" spans="1:17" x14ac:dyDescent="0.25">
      <c r="A2" s="1" t="s">
        <v>2</v>
      </c>
      <c r="B2" s="2" t="s">
        <v>3</v>
      </c>
      <c r="C2" s="6" t="s">
        <v>19</v>
      </c>
      <c r="E2" s="26" t="s">
        <v>4</v>
      </c>
      <c r="F2" s="26"/>
      <c r="G2" s="26"/>
      <c r="H2" s="26"/>
    </row>
    <row r="3" spans="1:17" s="7" customFormat="1" ht="60" x14ac:dyDescent="0.25">
      <c r="A3" s="7" t="s">
        <v>5</v>
      </c>
      <c r="B3" s="7" t="s">
        <v>6</v>
      </c>
      <c r="C3" s="7" t="s">
        <v>7</v>
      </c>
      <c r="D3" s="7" t="s">
        <v>8</v>
      </c>
      <c r="E3" s="7">
        <v>2023</v>
      </c>
      <c r="F3" s="7">
        <v>2024</v>
      </c>
      <c r="G3" s="7">
        <v>2025</v>
      </c>
      <c r="H3" s="7">
        <v>2026</v>
      </c>
      <c r="I3" s="8" t="s">
        <v>9</v>
      </c>
      <c r="J3" s="7" t="s">
        <v>10</v>
      </c>
      <c r="K3" s="9" t="s">
        <v>11</v>
      </c>
    </row>
    <row r="4" spans="1:17" x14ac:dyDescent="0.25">
      <c r="A4" s="10" t="s">
        <v>20</v>
      </c>
      <c r="B4" s="24" t="s">
        <v>21</v>
      </c>
      <c r="C4" s="11" t="s">
        <v>22</v>
      </c>
      <c r="D4" s="12" t="s">
        <v>23</v>
      </c>
      <c r="E4" s="22">
        <v>17456290.881999999</v>
      </c>
      <c r="F4" s="22">
        <v>0</v>
      </c>
      <c r="G4" s="22">
        <v>0</v>
      </c>
      <c r="H4" s="22">
        <v>0</v>
      </c>
      <c r="I4" s="13">
        <v>44027</v>
      </c>
      <c r="J4" s="13">
        <v>44927</v>
      </c>
      <c r="K4" s="13" t="s">
        <v>24</v>
      </c>
    </row>
    <row r="5" spans="1:17" x14ac:dyDescent="0.25">
      <c r="A5" s="25" t="s">
        <v>12</v>
      </c>
      <c r="B5" s="25" t="s">
        <v>25</v>
      </c>
      <c r="C5" s="25" t="s">
        <v>26</v>
      </c>
      <c r="D5" s="25" t="s">
        <v>27</v>
      </c>
      <c r="E5" s="23">
        <v>0</v>
      </c>
      <c r="F5" s="23">
        <v>0</v>
      </c>
      <c r="G5" s="23">
        <v>0</v>
      </c>
      <c r="H5" s="23">
        <v>0</v>
      </c>
      <c r="I5" s="14">
        <v>44216</v>
      </c>
      <c r="J5" s="14">
        <v>44927</v>
      </c>
      <c r="K5" s="14" t="s">
        <v>24</v>
      </c>
      <c r="M5" s="5" t="s">
        <v>12</v>
      </c>
      <c r="N5" s="4">
        <f>SUMIF($A$4:$A50,$M5,E$4:E50)</f>
        <v>-150423.88199999928</v>
      </c>
      <c r="O5" s="4">
        <f>SUMIF($A$4:$A50,$M5,F$4:F50)</f>
        <v>261236.27165009826</v>
      </c>
      <c r="P5" s="4">
        <f>SUMIF($A$4:$A50,$M5,G$4:G50)</f>
        <v>0</v>
      </c>
      <c r="Q5" s="4">
        <f>SUMIF($A$4:$A50,$M5,H$4:H50)</f>
        <v>0</v>
      </c>
    </row>
    <row r="6" spans="1:17" x14ac:dyDescent="0.25">
      <c r="A6" s="25" t="s">
        <v>12</v>
      </c>
      <c r="B6" s="25" t="s">
        <v>28</v>
      </c>
      <c r="C6" s="25" t="s">
        <v>29</v>
      </c>
      <c r="D6" s="25" t="s">
        <v>30</v>
      </c>
      <c r="E6" s="23">
        <v>0</v>
      </c>
      <c r="F6" s="23">
        <v>0</v>
      </c>
      <c r="G6" s="23">
        <v>0</v>
      </c>
      <c r="H6" s="23">
        <v>0</v>
      </c>
      <c r="I6" s="14">
        <v>42935</v>
      </c>
      <c r="J6" s="14">
        <v>44927</v>
      </c>
      <c r="K6" s="14" t="s">
        <v>24</v>
      </c>
      <c r="M6" s="5" t="s">
        <v>13</v>
      </c>
      <c r="N6" s="4">
        <f>SUMIF($A$4:$A51,$M6,E$4:E51)</f>
        <v>0</v>
      </c>
      <c r="O6" s="4">
        <f>SUMIF($A$4:$A51,$M6,F$4:F51)</f>
        <v>0</v>
      </c>
      <c r="P6" s="4">
        <f>SUMIF($A$4:$A51,$M6,G$4:G51)</f>
        <v>0</v>
      </c>
      <c r="Q6" s="4">
        <f>SUMIF($A$4:$A51,$M6,H$4:H51)</f>
        <v>0</v>
      </c>
    </row>
    <row r="7" spans="1:17" x14ac:dyDescent="0.25">
      <c r="A7" s="25" t="s">
        <v>12</v>
      </c>
      <c r="B7" s="25" t="s">
        <v>28</v>
      </c>
      <c r="C7" s="25" t="s">
        <v>31</v>
      </c>
      <c r="D7" s="25" t="s">
        <v>27</v>
      </c>
      <c r="E7" s="23">
        <v>0</v>
      </c>
      <c r="F7" s="23">
        <v>0</v>
      </c>
      <c r="G7" s="23">
        <v>0</v>
      </c>
      <c r="H7" s="23">
        <v>0</v>
      </c>
      <c r="I7" s="14">
        <v>42935</v>
      </c>
      <c r="J7" s="14">
        <v>44927</v>
      </c>
      <c r="K7" s="14" t="s">
        <v>24</v>
      </c>
      <c r="M7" s="5" t="s">
        <v>14</v>
      </c>
      <c r="N7" s="4">
        <f>SUMIF($A$4:$A52,$M7,E$4:E52)</f>
        <v>0</v>
      </c>
      <c r="O7" s="4">
        <f>SUMIF($A$4:$A52,$M7,F$4:F52)</f>
        <v>0</v>
      </c>
      <c r="P7" s="4">
        <f>SUMIF($A$4:$A52,$M7,G$4:G52)</f>
        <v>3400747.7283499017</v>
      </c>
      <c r="Q7" s="4">
        <f>SUMIF($A$4:$A52,$M7,H$4:H52)</f>
        <v>0</v>
      </c>
    </row>
    <row r="8" spans="1:17" x14ac:dyDescent="0.25">
      <c r="A8" s="25" t="s">
        <v>12</v>
      </c>
      <c r="B8" s="25" t="s">
        <v>32</v>
      </c>
      <c r="C8" s="25" t="s">
        <v>33</v>
      </c>
      <c r="D8" s="25" t="s">
        <v>27</v>
      </c>
      <c r="E8" s="23">
        <v>0</v>
      </c>
      <c r="F8" s="23">
        <v>0</v>
      </c>
      <c r="G8" s="23">
        <v>0</v>
      </c>
      <c r="H8" s="23">
        <v>0</v>
      </c>
      <c r="I8" s="14">
        <v>43385</v>
      </c>
      <c r="J8" s="14">
        <v>44927</v>
      </c>
      <c r="K8" s="14" t="s">
        <v>24</v>
      </c>
      <c r="M8" s="5" t="s">
        <v>15</v>
      </c>
      <c r="N8" s="4">
        <f>SUMIF($A$4:$A53,$M8,E$4:E53)</f>
        <v>0</v>
      </c>
      <c r="O8" s="4">
        <f>SUMIF($A$4:$A53,$M8,F$4:F53)</f>
        <v>0</v>
      </c>
      <c r="P8" s="4">
        <f>SUMIF($A$4:$A53,$M8,G$4:G53)</f>
        <v>0</v>
      </c>
      <c r="Q8" s="4">
        <f>SUMIF($A$4:$A53,$M8,H$4:H53)</f>
        <v>2041717</v>
      </c>
    </row>
    <row r="9" spans="1:17" x14ac:dyDescent="0.25">
      <c r="A9" s="25" t="s">
        <v>12</v>
      </c>
      <c r="B9" s="25" t="s">
        <v>32</v>
      </c>
      <c r="C9" s="25" t="s">
        <v>33</v>
      </c>
      <c r="D9" s="25" t="s">
        <v>27</v>
      </c>
      <c r="E9" s="23">
        <v>0</v>
      </c>
      <c r="F9" s="23">
        <v>0</v>
      </c>
      <c r="G9" s="23">
        <v>0</v>
      </c>
      <c r="H9" s="23">
        <v>0</v>
      </c>
      <c r="I9" s="14">
        <v>43385</v>
      </c>
      <c r="J9" s="14">
        <v>44986</v>
      </c>
      <c r="K9" s="14" t="s">
        <v>24</v>
      </c>
    </row>
    <row r="10" spans="1:17" x14ac:dyDescent="0.25">
      <c r="A10" s="25" t="s">
        <v>12</v>
      </c>
      <c r="B10" s="25" t="s">
        <v>21</v>
      </c>
      <c r="C10" s="25" t="s">
        <v>26</v>
      </c>
      <c r="D10" s="25" t="s">
        <v>27</v>
      </c>
      <c r="E10" s="23">
        <v>0</v>
      </c>
      <c r="F10" s="23">
        <v>0</v>
      </c>
      <c r="G10" s="23">
        <v>0</v>
      </c>
      <c r="H10" s="23">
        <v>0</v>
      </c>
      <c r="I10" s="14">
        <v>44027</v>
      </c>
      <c r="J10" s="14">
        <v>45138</v>
      </c>
      <c r="K10" s="14" t="s">
        <v>24</v>
      </c>
    </row>
    <row r="11" spans="1:17" x14ac:dyDescent="0.25">
      <c r="A11" s="25" t="s">
        <v>12</v>
      </c>
      <c r="B11" s="25" t="s">
        <v>21</v>
      </c>
      <c r="C11" s="25" t="s">
        <v>29</v>
      </c>
      <c r="D11" s="25" t="s">
        <v>30</v>
      </c>
      <c r="E11" s="23">
        <v>0</v>
      </c>
      <c r="F11" s="23">
        <v>0</v>
      </c>
      <c r="G11" s="23">
        <v>0</v>
      </c>
      <c r="H11" s="23">
        <v>0</v>
      </c>
      <c r="I11" s="14">
        <v>44027</v>
      </c>
      <c r="J11" s="14">
        <v>45138</v>
      </c>
      <c r="K11" s="14" t="s">
        <v>24</v>
      </c>
    </row>
    <row r="12" spans="1:17" x14ac:dyDescent="0.25">
      <c r="A12" s="25" t="s">
        <v>12</v>
      </c>
      <c r="B12" s="25" t="s">
        <v>21</v>
      </c>
      <c r="C12" s="25" t="s">
        <v>34</v>
      </c>
      <c r="D12" s="25" t="s">
        <v>27</v>
      </c>
      <c r="E12" s="23">
        <v>0</v>
      </c>
      <c r="F12" s="23">
        <v>0</v>
      </c>
      <c r="G12" s="23">
        <v>0</v>
      </c>
      <c r="H12" s="23">
        <v>0</v>
      </c>
      <c r="I12" s="14">
        <v>44027</v>
      </c>
      <c r="J12" s="14">
        <v>45138</v>
      </c>
      <c r="K12" s="14">
        <v>45504</v>
      </c>
      <c r="M12" s="5"/>
    </row>
    <row r="13" spans="1:17" x14ac:dyDescent="0.25">
      <c r="A13" s="25" t="s">
        <v>12</v>
      </c>
      <c r="B13" s="25" t="s">
        <v>21</v>
      </c>
      <c r="C13" s="25" t="s">
        <v>35</v>
      </c>
      <c r="D13" s="25" t="s">
        <v>27</v>
      </c>
      <c r="E13" s="23">
        <v>0</v>
      </c>
      <c r="F13" s="23">
        <v>0</v>
      </c>
      <c r="G13" s="23">
        <v>0</v>
      </c>
      <c r="H13" s="23">
        <v>0</v>
      </c>
      <c r="I13" s="14">
        <v>44027</v>
      </c>
      <c r="J13" s="14">
        <v>45138</v>
      </c>
      <c r="K13" s="14">
        <v>45322</v>
      </c>
    </row>
    <row r="14" spans="1:17" x14ac:dyDescent="0.25">
      <c r="A14" s="25" t="s">
        <v>12</v>
      </c>
      <c r="B14" s="25" t="s">
        <v>21</v>
      </c>
      <c r="C14" s="25" t="s">
        <v>31</v>
      </c>
      <c r="D14" s="25" t="s">
        <v>27</v>
      </c>
      <c r="E14" s="23">
        <v>0</v>
      </c>
      <c r="F14" s="23">
        <v>0</v>
      </c>
      <c r="G14" s="23">
        <v>0</v>
      </c>
      <c r="H14" s="23">
        <v>0</v>
      </c>
      <c r="I14" s="14">
        <v>44027</v>
      </c>
      <c r="J14" s="14">
        <v>45138</v>
      </c>
      <c r="K14" s="14" t="s">
        <v>24</v>
      </c>
    </row>
    <row r="15" spans="1:17" x14ac:dyDescent="0.25">
      <c r="A15" s="25" t="s">
        <v>12</v>
      </c>
      <c r="B15" s="25" t="s">
        <v>21</v>
      </c>
      <c r="C15" s="25" t="s">
        <v>36</v>
      </c>
      <c r="D15" s="25" t="s">
        <v>27</v>
      </c>
      <c r="E15" s="23">
        <v>0</v>
      </c>
      <c r="F15" s="23">
        <v>0</v>
      </c>
      <c r="G15" s="23">
        <v>0</v>
      </c>
      <c r="H15" s="23">
        <v>0</v>
      </c>
      <c r="I15" s="14">
        <v>44027</v>
      </c>
      <c r="J15" s="14">
        <v>45138</v>
      </c>
      <c r="K15" s="14">
        <v>45322</v>
      </c>
    </row>
    <row r="16" spans="1:17" x14ac:dyDescent="0.25">
      <c r="A16" s="25" t="s">
        <v>12</v>
      </c>
      <c r="B16" s="25" t="s">
        <v>37</v>
      </c>
      <c r="C16" s="25" t="s">
        <v>38</v>
      </c>
      <c r="D16" s="25" t="s">
        <v>23</v>
      </c>
      <c r="E16" s="23">
        <v>-150423.88199999928</v>
      </c>
      <c r="F16" s="23">
        <v>0</v>
      </c>
      <c r="G16" s="23">
        <v>0</v>
      </c>
      <c r="H16" s="23">
        <v>0</v>
      </c>
      <c r="I16" s="14">
        <v>44319</v>
      </c>
      <c r="J16" s="14">
        <v>45138</v>
      </c>
      <c r="K16" s="14" t="s">
        <v>24</v>
      </c>
    </row>
    <row r="17" spans="1:11" x14ac:dyDescent="0.25">
      <c r="A17" s="25" t="s">
        <v>12</v>
      </c>
      <c r="B17" s="25" t="s">
        <v>21</v>
      </c>
      <c r="C17" s="25" t="s">
        <v>39</v>
      </c>
      <c r="D17" s="25" t="s">
        <v>30</v>
      </c>
      <c r="E17" s="23">
        <v>0</v>
      </c>
      <c r="F17" s="23">
        <v>0</v>
      </c>
      <c r="G17" s="23">
        <v>0</v>
      </c>
      <c r="H17" s="23">
        <v>0</v>
      </c>
      <c r="I17" s="14">
        <v>44027</v>
      </c>
      <c r="J17" s="14">
        <v>45138</v>
      </c>
      <c r="K17" s="14">
        <v>45139</v>
      </c>
    </row>
    <row r="18" spans="1:11" x14ac:dyDescent="0.25">
      <c r="A18" s="25" t="s">
        <v>12</v>
      </c>
      <c r="B18" s="25" t="s">
        <v>21</v>
      </c>
      <c r="C18" s="25" t="s">
        <v>40</v>
      </c>
      <c r="D18" s="25" t="s">
        <v>30</v>
      </c>
      <c r="E18" s="23">
        <v>0</v>
      </c>
      <c r="F18" s="23">
        <v>0</v>
      </c>
      <c r="G18" s="23">
        <v>0</v>
      </c>
      <c r="H18" s="23">
        <v>0</v>
      </c>
      <c r="I18" s="14">
        <v>44027</v>
      </c>
      <c r="J18" s="14">
        <v>45138</v>
      </c>
      <c r="K18" s="14">
        <v>45139</v>
      </c>
    </row>
    <row r="19" spans="1:11" x14ac:dyDescent="0.25">
      <c r="A19" s="25" t="s">
        <v>12</v>
      </c>
      <c r="B19" s="25" t="s">
        <v>41</v>
      </c>
      <c r="C19" s="25" t="s">
        <v>42</v>
      </c>
      <c r="D19" s="25" t="s">
        <v>27</v>
      </c>
      <c r="E19" s="23">
        <v>0</v>
      </c>
      <c r="F19" s="23">
        <v>0</v>
      </c>
      <c r="G19" s="23">
        <v>0</v>
      </c>
      <c r="H19" s="23">
        <v>0</v>
      </c>
      <c r="I19" s="14">
        <v>45107</v>
      </c>
      <c r="J19" s="14">
        <v>45138</v>
      </c>
      <c r="K19" s="14" t="s">
        <v>24</v>
      </c>
    </row>
    <row r="20" spans="1:11" x14ac:dyDescent="0.25">
      <c r="A20" s="25" t="s">
        <v>12</v>
      </c>
      <c r="B20" s="25" t="s">
        <v>21</v>
      </c>
      <c r="C20" s="25" t="s">
        <v>43</v>
      </c>
      <c r="D20" s="25" t="s">
        <v>30</v>
      </c>
      <c r="E20" s="23">
        <v>0</v>
      </c>
      <c r="F20" s="23">
        <v>0</v>
      </c>
      <c r="G20" s="23">
        <v>0</v>
      </c>
      <c r="H20" s="23">
        <v>0</v>
      </c>
      <c r="I20" s="14">
        <v>44027</v>
      </c>
      <c r="J20" s="14">
        <v>45139</v>
      </c>
      <c r="K20" s="15" t="s">
        <v>24</v>
      </c>
    </row>
    <row r="21" spans="1:11" x14ac:dyDescent="0.25">
      <c r="A21" s="25" t="s">
        <v>12</v>
      </c>
      <c r="B21" s="25" t="s">
        <v>21</v>
      </c>
      <c r="C21" s="25" t="s">
        <v>44</v>
      </c>
      <c r="D21" s="25" t="s">
        <v>30</v>
      </c>
      <c r="E21" s="23">
        <v>0</v>
      </c>
      <c r="F21" s="23">
        <v>0</v>
      </c>
      <c r="G21" s="23">
        <v>0</v>
      </c>
      <c r="H21" s="23">
        <v>0</v>
      </c>
      <c r="I21" s="14">
        <v>44027</v>
      </c>
      <c r="J21" s="14">
        <v>45139</v>
      </c>
      <c r="K21" s="14" t="s">
        <v>24</v>
      </c>
    </row>
    <row r="22" spans="1:11" x14ac:dyDescent="0.25">
      <c r="A22" s="25" t="s">
        <v>12</v>
      </c>
      <c r="B22" s="25" t="s">
        <v>45</v>
      </c>
      <c r="C22" s="25" t="s">
        <v>46</v>
      </c>
      <c r="D22" s="25" t="s">
        <v>27</v>
      </c>
      <c r="E22" s="23">
        <v>0</v>
      </c>
      <c r="F22" s="23">
        <v>0</v>
      </c>
      <c r="G22" s="23">
        <v>0</v>
      </c>
      <c r="H22" s="23">
        <v>0</v>
      </c>
      <c r="I22" s="14">
        <v>45208</v>
      </c>
      <c r="J22" s="14">
        <v>45212</v>
      </c>
      <c r="K22" s="14">
        <v>46308</v>
      </c>
    </row>
    <row r="23" spans="1:11" x14ac:dyDescent="0.25">
      <c r="A23" s="25" t="s">
        <v>12</v>
      </c>
      <c r="B23" s="25" t="s">
        <v>47</v>
      </c>
      <c r="C23" s="25" t="s">
        <v>48</v>
      </c>
      <c r="D23" s="25" t="s">
        <v>23</v>
      </c>
      <c r="E23" s="23">
        <v>0</v>
      </c>
      <c r="F23" s="23">
        <v>315133</v>
      </c>
      <c r="G23" s="23">
        <v>0</v>
      </c>
      <c r="H23" s="23">
        <v>0</v>
      </c>
      <c r="I23" s="14">
        <v>44027</v>
      </c>
      <c r="J23" s="14">
        <v>45292</v>
      </c>
      <c r="K23" s="14" t="s">
        <v>24</v>
      </c>
    </row>
    <row r="24" spans="1:11" x14ac:dyDescent="0.25">
      <c r="A24" s="25" t="s">
        <v>12</v>
      </c>
      <c r="B24" s="25" t="s">
        <v>49</v>
      </c>
      <c r="C24" s="25" t="s">
        <v>50</v>
      </c>
      <c r="D24" s="25" t="s">
        <v>23</v>
      </c>
      <c r="E24" s="23">
        <v>0</v>
      </c>
      <c r="F24" s="23">
        <v>-53896.728349901736</v>
      </c>
      <c r="G24" s="23">
        <v>0</v>
      </c>
      <c r="H24" s="23">
        <v>0</v>
      </c>
      <c r="I24" s="14">
        <v>45250</v>
      </c>
      <c r="J24" s="14">
        <v>45292</v>
      </c>
      <c r="K24" s="14" t="s">
        <v>24</v>
      </c>
    </row>
    <row r="25" spans="1:11" x14ac:dyDescent="0.25">
      <c r="A25" s="25" t="s">
        <v>12</v>
      </c>
      <c r="B25" s="25" t="s">
        <v>21</v>
      </c>
      <c r="C25" s="25" t="s">
        <v>51</v>
      </c>
      <c r="D25" s="25" t="s">
        <v>27</v>
      </c>
      <c r="E25" s="23">
        <v>0</v>
      </c>
      <c r="F25" s="23">
        <v>0</v>
      </c>
      <c r="G25" s="23">
        <v>0</v>
      </c>
      <c r="H25" s="23">
        <v>0</v>
      </c>
      <c r="I25" s="14">
        <v>44027</v>
      </c>
      <c r="J25" s="14">
        <v>45322</v>
      </c>
      <c r="K25" s="14" t="s">
        <v>24</v>
      </c>
    </row>
    <row r="26" spans="1:11" x14ac:dyDescent="0.25">
      <c r="A26" s="25" t="s">
        <v>12</v>
      </c>
      <c r="B26" s="25" t="s">
        <v>21</v>
      </c>
      <c r="C26" s="25" t="s">
        <v>52</v>
      </c>
      <c r="D26" s="25" t="s">
        <v>27</v>
      </c>
      <c r="E26" s="23">
        <v>0</v>
      </c>
      <c r="F26" s="23">
        <v>0</v>
      </c>
      <c r="G26" s="23">
        <v>0</v>
      </c>
      <c r="H26" s="23">
        <v>0</v>
      </c>
      <c r="I26" s="14">
        <v>44027</v>
      </c>
      <c r="J26" s="14">
        <v>45322</v>
      </c>
      <c r="K26" s="14" t="s">
        <v>24</v>
      </c>
    </row>
    <row r="27" spans="1:11" x14ac:dyDescent="0.25">
      <c r="A27" s="25" t="s">
        <v>14</v>
      </c>
      <c r="B27" s="25" t="s">
        <v>53</v>
      </c>
      <c r="C27" s="25" t="s">
        <v>42</v>
      </c>
      <c r="D27" s="25" t="s">
        <v>27</v>
      </c>
      <c r="E27" s="23">
        <v>0</v>
      </c>
      <c r="F27" s="23">
        <v>0</v>
      </c>
      <c r="G27" s="23">
        <v>0</v>
      </c>
      <c r="H27" s="23">
        <v>0</v>
      </c>
      <c r="I27" s="14">
        <v>45366</v>
      </c>
      <c r="J27" s="14">
        <v>45413</v>
      </c>
      <c r="K27" s="14">
        <v>45962</v>
      </c>
    </row>
    <row r="28" spans="1:11" x14ac:dyDescent="0.25">
      <c r="A28" s="25" t="s">
        <v>12</v>
      </c>
      <c r="B28" s="25" t="s">
        <v>21</v>
      </c>
      <c r="C28" s="25" t="s">
        <v>54</v>
      </c>
      <c r="D28" s="25" t="s">
        <v>27</v>
      </c>
      <c r="E28" s="23">
        <v>0</v>
      </c>
      <c r="F28" s="23">
        <v>0</v>
      </c>
      <c r="G28" s="23">
        <v>0</v>
      </c>
      <c r="H28" s="23">
        <v>0</v>
      </c>
      <c r="I28" s="14">
        <v>44027</v>
      </c>
      <c r="J28" s="14">
        <v>45504</v>
      </c>
      <c r="K28" s="14" t="s">
        <v>24</v>
      </c>
    </row>
    <row r="29" spans="1:11" x14ac:dyDescent="0.25">
      <c r="A29" s="25" t="s">
        <v>14</v>
      </c>
      <c r="B29" s="25" t="s">
        <v>55</v>
      </c>
      <c r="C29" s="25" t="s">
        <v>56</v>
      </c>
      <c r="D29" s="25" t="s">
        <v>23</v>
      </c>
      <c r="E29" s="23">
        <v>0</v>
      </c>
      <c r="F29" s="23">
        <v>0</v>
      </c>
      <c r="G29" s="23">
        <v>3400747.7283499017</v>
      </c>
      <c r="H29" s="23">
        <v>0</v>
      </c>
      <c r="I29" s="14">
        <v>45152</v>
      </c>
      <c r="J29" s="14">
        <v>45658</v>
      </c>
      <c r="K29" s="14" t="s">
        <v>24</v>
      </c>
    </row>
    <row r="30" spans="1:11" x14ac:dyDescent="0.25">
      <c r="A30" s="25" t="s">
        <v>14</v>
      </c>
      <c r="B30" s="25" t="s">
        <v>53</v>
      </c>
      <c r="C30" s="25" t="s">
        <v>57</v>
      </c>
      <c r="D30" s="25" t="s">
        <v>27</v>
      </c>
      <c r="E30" s="23">
        <v>0</v>
      </c>
      <c r="F30" s="23">
        <v>0</v>
      </c>
      <c r="G30" s="23">
        <v>0</v>
      </c>
      <c r="H30" s="23">
        <v>0</v>
      </c>
      <c r="I30" s="14">
        <v>45366</v>
      </c>
      <c r="J30" s="14">
        <v>45962</v>
      </c>
      <c r="K30" s="14" t="s">
        <v>24</v>
      </c>
    </row>
    <row r="31" spans="1:11" x14ac:dyDescent="0.25">
      <c r="A31" s="25" t="s">
        <v>15</v>
      </c>
      <c r="B31" s="25" t="s">
        <v>55</v>
      </c>
      <c r="C31" s="25" t="s">
        <v>58</v>
      </c>
      <c r="D31" s="25" t="s">
        <v>23</v>
      </c>
      <c r="E31" s="23">
        <v>0</v>
      </c>
      <c r="F31" s="23">
        <v>0</v>
      </c>
      <c r="G31" s="23">
        <v>0</v>
      </c>
      <c r="H31" s="23">
        <v>2041717</v>
      </c>
      <c r="I31" s="14">
        <v>45152</v>
      </c>
      <c r="J31" s="14">
        <v>46023</v>
      </c>
      <c r="K31" s="14" t="s">
        <v>24</v>
      </c>
    </row>
    <row r="32" spans="1:11" x14ac:dyDescent="0.25">
      <c r="A32" s="25" t="s">
        <v>12</v>
      </c>
      <c r="B32" s="25" t="s">
        <v>45</v>
      </c>
      <c r="C32" s="25" t="s">
        <v>59</v>
      </c>
      <c r="D32" s="25" t="s">
        <v>27</v>
      </c>
      <c r="E32" s="23">
        <v>0</v>
      </c>
      <c r="F32" s="23">
        <v>0</v>
      </c>
      <c r="G32" s="23">
        <v>0</v>
      </c>
      <c r="H32" s="23">
        <v>0</v>
      </c>
      <c r="I32" s="14">
        <v>45208</v>
      </c>
      <c r="J32" s="14" t="s">
        <v>24</v>
      </c>
      <c r="K32" s="14" t="s">
        <v>24</v>
      </c>
    </row>
    <row r="33" spans="1:11" x14ac:dyDescent="0.25">
      <c r="A33" s="25">
        <v>0</v>
      </c>
      <c r="B33" s="25">
        <v>0</v>
      </c>
      <c r="C33" s="25">
        <v>0</v>
      </c>
      <c r="D33" s="25">
        <v>0</v>
      </c>
      <c r="E33" s="23">
        <v>0</v>
      </c>
      <c r="F33" s="23">
        <v>0</v>
      </c>
      <c r="G33" s="23">
        <v>0</v>
      </c>
      <c r="H33" s="23">
        <v>0</v>
      </c>
      <c r="I33" s="14" t="s">
        <v>24</v>
      </c>
      <c r="J33" s="14" t="s">
        <v>24</v>
      </c>
      <c r="K33" s="14" t="s">
        <v>24</v>
      </c>
    </row>
    <row r="34" spans="1:11" x14ac:dyDescent="0.25">
      <c r="A34" s="25">
        <v>0</v>
      </c>
      <c r="B34" s="25">
        <v>0</v>
      </c>
      <c r="C34" s="25">
        <v>0</v>
      </c>
      <c r="D34" s="25">
        <v>0</v>
      </c>
      <c r="E34" s="23">
        <v>0</v>
      </c>
      <c r="F34" s="23">
        <v>0</v>
      </c>
      <c r="G34" s="23">
        <v>0</v>
      </c>
      <c r="H34" s="23">
        <v>0</v>
      </c>
      <c r="I34" s="14" t="s">
        <v>24</v>
      </c>
      <c r="J34" s="14" t="s">
        <v>24</v>
      </c>
      <c r="K34" s="14" t="s">
        <v>24</v>
      </c>
    </row>
    <row r="35" spans="1:11" x14ac:dyDescent="0.25">
      <c r="A35" s="25">
        <v>0</v>
      </c>
      <c r="B35" s="25">
        <v>0</v>
      </c>
      <c r="C35" s="25">
        <v>0</v>
      </c>
      <c r="D35" s="25">
        <v>0</v>
      </c>
      <c r="E35" s="23">
        <v>0</v>
      </c>
      <c r="F35" s="23">
        <v>0</v>
      </c>
      <c r="G35" s="23">
        <v>0</v>
      </c>
      <c r="H35" s="23">
        <v>0</v>
      </c>
      <c r="I35" s="14" t="s">
        <v>24</v>
      </c>
      <c r="J35" s="14" t="s">
        <v>24</v>
      </c>
      <c r="K35" s="14" t="s">
        <v>24</v>
      </c>
    </row>
    <row r="36" spans="1:11" x14ac:dyDescent="0.25">
      <c r="A36" s="25">
        <v>0</v>
      </c>
      <c r="B36" s="25">
        <v>0</v>
      </c>
      <c r="C36" s="25">
        <v>0</v>
      </c>
      <c r="D36" s="25">
        <v>0</v>
      </c>
      <c r="E36" s="23">
        <v>0</v>
      </c>
      <c r="F36" s="23">
        <v>0</v>
      </c>
      <c r="G36" s="23">
        <v>0</v>
      </c>
      <c r="H36" s="23">
        <v>0</v>
      </c>
      <c r="I36" s="14" t="s">
        <v>24</v>
      </c>
      <c r="J36" s="14" t="s">
        <v>24</v>
      </c>
      <c r="K36" s="14" t="s">
        <v>24</v>
      </c>
    </row>
    <row r="37" spans="1:11" x14ac:dyDescent="0.25">
      <c r="A37" s="25">
        <v>0</v>
      </c>
      <c r="B37" s="25">
        <v>0</v>
      </c>
      <c r="C37" s="25">
        <v>0</v>
      </c>
      <c r="D37" s="25">
        <v>0</v>
      </c>
      <c r="E37" s="23">
        <v>0</v>
      </c>
      <c r="F37" s="23">
        <v>0</v>
      </c>
      <c r="G37" s="23">
        <v>0</v>
      </c>
      <c r="H37" s="23">
        <v>0</v>
      </c>
      <c r="I37" s="14" t="s">
        <v>24</v>
      </c>
      <c r="J37" s="14" t="s">
        <v>24</v>
      </c>
      <c r="K37" s="14" t="s">
        <v>24</v>
      </c>
    </row>
    <row r="38" spans="1:11" x14ac:dyDescent="0.25">
      <c r="A38" s="25">
        <v>0</v>
      </c>
      <c r="B38" s="25">
        <v>0</v>
      </c>
      <c r="C38" s="25">
        <v>0</v>
      </c>
      <c r="D38" s="25">
        <v>0</v>
      </c>
      <c r="E38" s="23">
        <v>0</v>
      </c>
      <c r="F38" s="23">
        <v>0</v>
      </c>
      <c r="G38" s="23">
        <v>0</v>
      </c>
      <c r="H38" s="23">
        <v>0</v>
      </c>
      <c r="I38" s="14" t="s">
        <v>24</v>
      </c>
      <c r="J38" s="14" t="s">
        <v>24</v>
      </c>
      <c r="K38" s="14" t="s">
        <v>24</v>
      </c>
    </row>
    <row r="39" spans="1:11" x14ac:dyDescent="0.25">
      <c r="A39" s="25">
        <v>0</v>
      </c>
      <c r="B39" s="25">
        <v>0</v>
      </c>
      <c r="C39" s="25">
        <v>0</v>
      </c>
      <c r="D39" s="25">
        <v>0</v>
      </c>
      <c r="E39" s="23">
        <v>0</v>
      </c>
      <c r="F39" s="23">
        <v>0</v>
      </c>
      <c r="G39" s="23">
        <v>0</v>
      </c>
      <c r="H39" s="23">
        <v>0</v>
      </c>
      <c r="I39" s="14" t="s">
        <v>24</v>
      </c>
      <c r="J39" s="14" t="s">
        <v>24</v>
      </c>
      <c r="K39" s="14" t="s">
        <v>24</v>
      </c>
    </row>
    <row r="40" spans="1:11" x14ac:dyDescent="0.25">
      <c r="A40" s="25">
        <v>0</v>
      </c>
      <c r="B40" s="25">
        <v>0</v>
      </c>
      <c r="C40" s="25">
        <v>0</v>
      </c>
      <c r="D40" s="25">
        <v>0</v>
      </c>
      <c r="E40" s="23">
        <v>0</v>
      </c>
      <c r="F40" s="23">
        <v>0</v>
      </c>
      <c r="G40" s="23">
        <v>0</v>
      </c>
      <c r="H40" s="23">
        <v>0</v>
      </c>
      <c r="I40" s="14" t="s">
        <v>24</v>
      </c>
      <c r="J40" s="14" t="s">
        <v>24</v>
      </c>
      <c r="K40" s="14" t="s">
        <v>24</v>
      </c>
    </row>
    <row r="41" spans="1:11" x14ac:dyDescent="0.25">
      <c r="A41" s="25">
        <v>0</v>
      </c>
      <c r="B41" s="25">
        <v>0</v>
      </c>
      <c r="C41" s="25">
        <v>0</v>
      </c>
      <c r="D41" s="25">
        <v>0</v>
      </c>
      <c r="E41" s="23">
        <v>0</v>
      </c>
      <c r="F41" s="23">
        <v>0</v>
      </c>
      <c r="G41" s="23">
        <v>0</v>
      </c>
      <c r="H41" s="23">
        <v>0</v>
      </c>
      <c r="I41" s="14" t="s">
        <v>24</v>
      </c>
      <c r="J41" s="14" t="s">
        <v>24</v>
      </c>
      <c r="K41" s="14" t="s">
        <v>24</v>
      </c>
    </row>
    <row r="42" spans="1:11" x14ac:dyDescent="0.25">
      <c r="A42" s="25">
        <v>0</v>
      </c>
      <c r="B42" s="25">
        <v>0</v>
      </c>
      <c r="C42" s="25">
        <v>0</v>
      </c>
      <c r="D42" s="25">
        <v>0</v>
      </c>
      <c r="E42" s="23">
        <v>0</v>
      </c>
      <c r="F42" s="23">
        <v>0</v>
      </c>
      <c r="G42" s="23">
        <v>0</v>
      </c>
      <c r="H42" s="23">
        <v>0</v>
      </c>
      <c r="I42" s="14" t="s">
        <v>24</v>
      </c>
      <c r="J42" s="14" t="s">
        <v>24</v>
      </c>
      <c r="K42" s="14" t="s">
        <v>24</v>
      </c>
    </row>
    <row r="43" spans="1:11" x14ac:dyDescent="0.25">
      <c r="A43" s="25">
        <v>0</v>
      </c>
      <c r="B43" s="25">
        <v>0</v>
      </c>
      <c r="C43" s="25">
        <v>0</v>
      </c>
      <c r="D43" s="25">
        <v>0</v>
      </c>
      <c r="E43" s="23">
        <v>0</v>
      </c>
      <c r="F43" s="23">
        <v>0</v>
      </c>
      <c r="G43" s="23">
        <v>0</v>
      </c>
      <c r="H43" s="23">
        <v>0</v>
      </c>
      <c r="I43" s="14" t="s">
        <v>24</v>
      </c>
      <c r="J43" s="14" t="s">
        <v>24</v>
      </c>
      <c r="K43" s="14" t="s">
        <v>24</v>
      </c>
    </row>
    <row r="44" spans="1:11" x14ac:dyDescent="0.25">
      <c r="A44" s="25">
        <v>0</v>
      </c>
      <c r="B44" s="25">
        <v>0</v>
      </c>
      <c r="C44" s="25">
        <v>0</v>
      </c>
      <c r="D44" s="25">
        <v>0</v>
      </c>
      <c r="E44" s="23">
        <v>0</v>
      </c>
      <c r="F44" s="23">
        <v>0</v>
      </c>
      <c r="G44" s="23">
        <v>0</v>
      </c>
      <c r="H44" s="23">
        <v>0</v>
      </c>
      <c r="I44" s="14" t="s">
        <v>24</v>
      </c>
      <c r="J44" s="14" t="s">
        <v>24</v>
      </c>
      <c r="K44" s="14" t="s">
        <v>24</v>
      </c>
    </row>
    <row r="45" spans="1:11" x14ac:dyDescent="0.25">
      <c r="A45" s="25">
        <v>0</v>
      </c>
      <c r="B45" s="25">
        <v>0</v>
      </c>
      <c r="C45" s="25">
        <v>0</v>
      </c>
      <c r="D45" s="25">
        <v>0</v>
      </c>
      <c r="E45" s="23">
        <v>0</v>
      </c>
      <c r="F45" s="23">
        <v>0</v>
      </c>
      <c r="G45" s="23">
        <v>0</v>
      </c>
      <c r="H45" s="23">
        <v>0</v>
      </c>
      <c r="I45" s="14" t="s">
        <v>24</v>
      </c>
      <c r="J45" s="14" t="s">
        <v>24</v>
      </c>
      <c r="K45" s="14" t="s">
        <v>24</v>
      </c>
    </row>
    <row r="46" spans="1:11" x14ac:dyDescent="0.25">
      <c r="A46" s="25">
        <v>0</v>
      </c>
      <c r="B46" s="25">
        <v>0</v>
      </c>
      <c r="C46" s="25">
        <v>0</v>
      </c>
      <c r="D46" s="25">
        <v>0</v>
      </c>
      <c r="E46" s="23">
        <v>0</v>
      </c>
      <c r="F46" s="23">
        <v>0</v>
      </c>
      <c r="G46" s="23">
        <v>0</v>
      </c>
      <c r="H46" s="23">
        <v>0</v>
      </c>
      <c r="I46" s="14" t="s">
        <v>24</v>
      </c>
      <c r="J46" s="14" t="s">
        <v>24</v>
      </c>
      <c r="K46" s="14" t="s">
        <v>24</v>
      </c>
    </row>
    <row r="47" spans="1:11" x14ac:dyDescent="0.25">
      <c r="A47" s="25">
        <v>0</v>
      </c>
      <c r="B47" s="25">
        <v>0</v>
      </c>
      <c r="C47" s="25">
        <v>0</v>
      </c>
      <c r="D47" s="25">
        <v>0</v>
      </c>
      <c r="E47" s="23">
        <v>0</v>
      </c>
      <c r="F47" s="23">
        <v>0</v>
      </c>
      <c r="G47" s="23">
        <v>0</v>
      </c>
      <c r="H47" s="23">
        <v>0</v>
      </c>
      <c r="I47" s="14" t="s">
        <v>24</v>
      </c>
      <c r="J47" s="14" t="s">
        <v>24</v>
      </c>
      <c r="K47" s="14" t="s">
        <v>24</v>
      </c>
    </row>
    <row r="48" spans="1:11" x14ac:dyDescent="0.25">
      <c r="A48" s="25">
        <v>0</v>
      </c>
      <c r="B48" s="25">
        <v>0</v>
      </c>
      <c r="C48" s="25">
        <v>0</v>
      </c>
      <c r="D48" s="25">
        <v>0</v>
      </c>
      <c r="E48" s="23">
        <v>0</v>
      </c>
      <c r="F48" s="23">
        <v>0</v>
      </c>
      <c r="G48" s="23">
        <v>0</v>
      </c>
      <c r="H48" s="23">
        <v>0</v>
      </c>
      <c r="I48" s="14" t="s">
        <v>24</v>
      </c>
      <c r="J48" s="14" t="s">
        <v>24</v>
      </c>
      <c r="K48" s="14" t="s">
        <v>24</v>
      </c>
    </row>
    <row r="49" spans="1:11" x14ac:dyDescent="0.25">
      <c r="A49" s="25">
        <v>0</v>
      </c>
      <c r="B49" s="25">
        <v>0</v>
      </c>
      <c r="C49" s="25">
        <v>0</v>
      </c>
      <c r="D49" s="25">
        <v>0</v>
      </c>
      <c r="E49" s="23">
        <v>0</v>
      </c>
      <c r="F49" s="23">
        <v>0</v>
      </c>
      <c r="G49" s="23">
        <v>0</v>
      </c>
      <c r="H49" s="23">
        <v>0</v>
      </c>
      <c r="I49" s="14" t="s">
        <v>24</v>
      </c>
      <c r="J49" s="14" t="s">
        <v>24</v>
      </c>
      <c r="K49" s="14" t="s">
        <v>24</v>
      </c>
    </row>
    <row r="50" spans="1:11" x14ac:dyDescent="0.25">
      <c r="A50" s="25">
        <v>0</v>
      </c>
      <c r="B50" s="25">
        <v>0</v>
      </c>
      <c r="C50" s="25">
        <v>0</v>
      </c>
      <c r="D50" s="25">
        <v>0</v>
      </c>
      <c r="E50" s="23">
        <v>0</v>
      </c>
      <c r="F50" s="23">
        <v>0</v>
      </c>
      <c r="G50" s="23">
        <v>0</v>
      </c>
      <c r="H50" s="23">
        <v>0</v>
      </c>
      <c r="I50" s="14" t="s">
        <v>24</v>
      </c>
      <c r="J50" s="14" t="s">
        <v>24</v>
      </c>
      <c r="K50" s="14" t="s">
        <v>24</v>
      </c>
    </row>
    <row r="51" spans="1:11" x14ac:dyDescent="0.25">
      <c r="A51" s="16" t="s">
        <v>16</v>
      </c>
      <c r="B51" s="16" t="s">
        <v>16</v>
      </c>
      <c r="C51" s="16" t="s">
        <v>16</v>
      </c>
      <c r="D51" s="16" t="s">
        <v>16</v>
      </c>
      <c r="E51" s="16"/>
      <c r="F51" s="16"/>
      <c r="G51" s="16"/>
      <c r="H51" s="16"/>
      <c r="I51" s="16"/>
      <c r="J51" s="16" t="s">
        <v>16</v>
      </c>
      <c r="K51" s="16" t="s">
        <v>16</v>
      </c>
    </row>
    <row r="52" spans="1:11" x14ac:dyDescent="0.25">
      <c r="D52" s="17" t="s">
        <v>17</v>
      </c>
      <c r="E52" s="4">
        <f>SUM(E7:E50)</f>
        <v>-150423.88199999928</v>
      </c>
      <c r="F52" s="4">
        <f>SUM(F7:F50)</f>
        <v>261236.27165009826</v>
      </c>
      <c r="G52" s="4">
        <f>SUM(G7:G50)</f>
        <v>3400747.7283499017</v>
      </c>
      <c r="H52" s="4">
        <f>SUM(H7:H50)</f>
        <v>2041717</v>
      </c>
    </row>
    <row r="53" spans="1:11" x14ac:dyDescent="0.25">
      <c r="D53" s="17"/>
      <c r="E53" s="18"/>
      <c r="F53" s="19"/>
      <c r="G53" s="20"/>
      <c r="H53" s="20"/>
    </row>
    <row r="54" spans="1:11" x14ac:dyDescent="0.25">
      <c r="C54" t="s">
        <v>18</v>
      </c>
      <c r="D54" s="21"/>
      <c r="E54" s="18"/>
      <c r="F54" s="18"/>
    </row>
  </sheetData>
  <mergeCells count="1">
    <mergeCell ref="E2:H2"/>
  </mergeCells>
  <pageMargins left="0.7" right="0.7" top="0.75" bottom="0.75" header="0.3" footer="0.3"/>
  <pageSetup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'\\ggodfs2\regaffrs\OIR 18-07-006 Affordability\Quarterly Bill Tracker\2023.08.01 - Quarterly Rate Tracker Submission\Water Division Deliverables\[Arden Cordova Bill Calculator.xlsx]Input'!#REF!</xm:f>
          </x14:formula1>
          <xm:sqref>A4:A50</xm:sqref>
        </x14:dataValidation>
        <x14:dataValidation type="list" allowBlank="1" showInputMessage="1" showErrorMessage="1">
          <x14:formula1>
            <xm:f>'\\ggodfs2\regaffrs\OIR 18-07-006 Affordability\Quarterly Bill Tracker\2023.08.01 - Quarterly Rate Tracker Submission\Water Division Deliverables\[Arden Cordova Bill Calculator.xlsx]Input'!#REF!</xm:f>
          </x14:formula1>
          <xm:sqref>D5:D50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54"/>
  <sheetViews>
    <sheetView zoomScaleNormal="100" workbookViewId="0"/>
  </sheetViews>
  <sheetFormatPr defaultRowHeight="15" x14ac:dyDescent="0.25"/>
  <cols>
    <col min="1" max="1" width="38" bestFit="1" customWidth="1"/>
    <col min="2" max="2" width="24.5703125" customWidth="1"/>
    <col min="3" max="3" width="31.7109375" customWidth="1"/>
    <col min="4" max="4" width="18.42578125" style="5" customWidth="1"/>
    <col min="5" max="9" width="18.42578125" style="4" customWidth="1"/>
    <col min="10" max="10" width="16.85546875" style="5" customWidth="1"/>
    <col min="11" max="11" width="13.7109375" style="5" bestFit="1" customWidth="1"/>
    <col min="13" max="17" width="11.28515625" customWidth="1"/>
  </cols>
  <sheetData>
    <row r="1" spans="1:17" x14ac:dyDescent="0.25">
      <c r="A1" s="1" t="s">
        <v>0</v>
      </c>
      <c r="B1" s="2" t="s">
        <v>1</v>
      </c>
      <c r="D1" s="3"/>
    </row>
    <row r="2" spans="1:17" x14ac:dyDescent="0.25">
      <c r="A2" s="1" t="s">
        <v>2</v>
      </c>
      <c r="B2" s="2" t="s">
        <v>3</v>
      </c>
      <c r="C2" s="6" t="s">
        <v>19</v>
      </c>
      <c r="E2" s="26" t="s">
        <v>4</v>
      </c>
      <c r="F2" s="26"/>
      <c r="G2" s="26"/>
      <c r="H2" s="26"/>
    </row>
    <row r="3" spans="1:17" s="7" customFormat="1" ht="60" x14ac:dyDescent="0.25">
      <c r="A3" s="7" t="s">
        <v>5</v>
      </c>
      <c r="B3" s="7" t="s">
        <v>6</v>
      </c>
      <c r="C3" s="7" t="s">
        <v>7</v>
      </c>
      <c r="D3" s="7" t="s">
        <v>8</v>
      </c>
      <c r="E3" s="7">
        <v>2023</v>
      </c>
      <c r="F3" s="7">
        <v>2024</v>
      </c>
      <c r="G3" s="7">
        <v>2025</v>
      </c>
      <c r="H3" s="7">
        <v>2026</v>
      </c>
      <c r="I3" s="8" t="s">
        <v>9</v>
      </c>
      <c r="J3" s="7" t="s">
        <v>10</v>
      </c>
      <c r="K3" s="9" t="s">
        <v>11</v>
      </c>
    </row>
    <row r="4" spans="1:17" x14ac:dyDescent="0.25">
      <c r="A4" s="10" t="s">
        <v>60</v>
      </c>
      <c r="B4" s="24" t="s">
        <v>61</v>
      </c>
      <c r="C4" s="11" t="s">
        <v>62</v>
      </c>
      <c r="D4" s="12" t="s">
        <v>23</v>
      </c>
      <c r="E4" s="22">
        <v>7134339.7854704</v>
      </c>
      <c r="F4" s="22">
        <v>0</v>
      </c>
      <c r="G4" s="22">
        <v>0</v>
      </c>
      <c r="H4" s="22">
        <v>0</v>
      </c>
      <c r="I4" s="13">
        <v>45107</v>
      </c>
      <c r="J4" s="13">
        <v>45138</v>
      </c>
      <c r="K4" s="13" t="s">
        <v>63</v>
      </c>
    </row>
    <row r="5" spans="1:17" x14ac:dyDescent="0.25">
      <c r="A5" s="25" t="s">
        <v>12</v>
      </c>
      <c r="B5" s="25" t="s">
        <v>25</v>
      </c>
      <c r="C5" s="25" t="s">
        <v>26</v>
      </c>
      <c r="D5" s="25" t="s">
        <v>27</v>
      </c>
      <c r="E5" s="23">
        <v>0</v>
      </c>
      <c r="F5" s="23">
        <v>0</v>
      </c>
      <c r="G5" s="23">
        <v>0</v>
      </c>
      <c r="H5" s="23">
        <v>0</v>
      </c>
      <c r="I5" s="14">
        <v>44216</v>
      </c>
      <c r="J5" s="14">
        <v>44927</v>
      </c>
      <c r="K5" s="14" t="s">
        <v>24</v>
      </c>
      <c r="M5" s="5" t="s">
        <v>12</v>
      </c>
      <c r="N5" s="4">
        <f>SUMIF($A$4:$A50,$M5,E$4:E50)</f>
        <v>-48984.533801693469</v>
      </c>
      <c r="O5" s="4">
        <f>SUMIF($A$4:$A50,$M5,F$4:F50)</f>
        <v>351595.76833129302</v>
      </c>
      <c r="P5" s="4">
        <f>SUMIF($A$4:$A50,$M5,G$4:G50)</f>
        <v>0</v>
      </c>
      <c r="Q5" s="4">
        <f>SUMIF($A$4:$A50,$M5,H$4:H50)</f>
        <v>0</v>
      </c>
    </row>
    <row r="6" spans="1:17" x14ac:dyDescent="0.25">
      <c r="A6" s="25" t="s">
        <v>12</v>
      </c>
      <c r="B6" s="25" t="s">
        <v>28</v>
      </c>
      <c r="C6" s="25" t="s">
        <v>29</v>
      </c>
      <c r="D6" s="25" t="s">
        <v>30</v>
      </c>
      <c r="E6" s="23">
        <v>0</v>
      </c>
      <c r="F6" s="23">
        <v>0</v>
      </c>
      <c r="G6" s="23">
        <v>0</v>
      </c>
      <c r="H6" s="23">
        <v>0</v>
      </c>
      <c r="I6" s="14">
        <v>42935</v>
      </c>
      <c r="J6" s="14">
        <v>44927</v>
      </c>
      <c r="K6" s="14" t="s">
        <v>24</v>
      </c>
      <c r="M6" s="5" t="s">
        <v>13</v>
      </c>
      <c r="N6" s="4">
        <f>SUMIF($A$4:$A51,$M6,E$4:E51)</f>
        <v>0</v>
      </c>
      <c r="O6" s="4">
        <f>SUMIF($A$4:$A51,$M6,F$4:F51)</f>
        <v>0</v>
      </c>
      <c r="P6" s="4">
        <f>SUMIF($A$4:$A51,$M6,G$4:G51)</f>
        <v>0</v>
      </c>
      <c r="Q6" s="4">
        <f>SUMIF($A$4:$A51,$M6,H$4:H51)</f>
        <v>0</v>
      </c>
    </row>
    <row r="7" spans="1:17" x14ac:dyDescent="0.25">
      <c r="A7" s="25" t="s">
        <v>12</v>
      </c>
      <c r="B7" s="25" t="s">
        <v>21</v>
      </c>
      <c r="C7" s="25" t="s">
        <v>26</v>
      </c>
      <c r="D7" s="25" t="s">
        <v>27</v>
      </c>
      <c r="E7" s="23">
        <v>0</v>
      </c>
      <c r="F7" s="23">
        <v>0</v>
      </c>
      <c r="G7" s="23">
        <v>0</v>
      </c>
      <c r="H7" s="23">
        <v>0</v>
      </c>
      <c r="I7" s="14">
        <v>44027</v>
      </c>
      <c r="J7" s="14">
        <v>45138</v>
      </c>
      <c r="K7" s="14" t="s">
        <v>24</v>
      </c>
      <c r="M7" s="5" t="s">
        <v>14</v>
      </c>
      <c r="N7" s="4">
        <f>SUMIF($A$4:$A52,$M7,E$4:E52)</f>
        <v>0</v>
      </c>
      <c r="O7" s="4">
        <f>SUMIF($A$4:$A52,$M7,F$4:F52)</f>
        <v>0</v>
      </c>
      <c r="P7" s="4">
        <f>SUMIF($A$4:$A52,$M7,G$4:G52)</f>
        <v>437255.98000000045</v>
      </c>
      <c r="Q7" s="4">
        <f>SUMIF($A$4:$A52,$M7,H$4:H52)</f>
        <v>0</v>
      </c>
    </row>
    <row r="8" spans="1:17" x14ac:dyDescent="0.25">
      <c r="A8" s="25" t="s">
        <v>12</v>
      </c>
      <c r="B8" s="25" t="s">
        <v>21</v>
      </c>
      <c r="C8" s="25" t="s">
        <v>29</v>
      </c>
      <c r="D8" s="25" t="s">
        <v>30</v>
      </c>
      <c r="E8" s="23">
        <v>0</v>
      </c>
      <c r="F8" s="23">
        <v>0</v>
      </c>
      <c r="G8" s="23">
        <v>0</v>
      </c>
      <c r="H8" s="23">
        <v>0</v>
      </c>
      <c r="I8" s="14">
        <v>44027</v>
      </c>
      <c r="J8" s="14">
        <v>45138</v>
      </c>
      <c r="K8" s="14" t="s">
        <v>24</v>
      </c>
      <c r="M8" s="5" t="s">
        <v>15</v>
      </c>
      <c r="N8" s="4">
        <f>SUMIF($A$4:$A53,$M8,E$4:E53)</f>
        <v>0</v>
      </c>
      <c r="O8" s="4">
        <f>SUMIF($A$4:$A53,$M8,F$4:F53)</f>
        <v>0</v>
      </c>
      <c r="P8" s="4">
        <f>SUMIF($A$4:$A53,$M8,G$4:G53)</f>
        <v>0</v>
      </c>
      <c r="Q8" s="4">
        <f>SUMIF($A$4:$A53,$M8,H$4:H53)</f>
        <v>341816</v>
      </c>
    </row>
    <row r="9" spans="1:17" x14ac:dyDescent="0.25">
      <c r="A9" s="25" t="s">
        <v>12</v>
      </c>
      <c r="B9" s="25" t="s">
        <v>21</v>
      </c>
      <c r="C9" s="25" t="s">
        <v>34</v>
      </c>
      <c r="D9" s="25" t="s">
        <v>27</v>
      </c>
      <c r="E9" s="23">
        <v>0</v>
      </c>
      <c r="F9" s="23">
        <v>0</v>
      </c>
      <c r="G9" s="23">
        <v>0</v>
      </c>
      <c r="H9" s="23">
        <v>0</v>
      </c>
      <c r="I9" s="14">
        <v>44027</v>
      </c>
      <c r="J9" s="14">
        <v>45138</v>
      </c>
      <c r="K9" s="14">
        <v>45504</v>
      </c>
    </row>
    <row r="10" spans="1:17" x14ac:dyDescent="0.25">
      <c r="A10" s="25" t="s">
        <v>12</v>
      </c>
      <c r="B10" s="25" t="s">
        <v>21</v>
      </c>
      <c r="C10" s="25" t="s">
        <v>35</v>
      </c>
      <c r="D10" s="25" t="s">
        <v>27</v>
      </c>
      <c r="E10" s="23">
        <v>0</v>
      </c>
      <c r="F10" s="23">
        <v>0</v>
      </c>
      <c r="G10" s="23">
        <v>0</v>
      </c>
      <c r="H10" s="23">
        <v>0</v>
      </c>
      <c r="I10" s="14">
        <v>44027</v>
      </c>
      <c r="J10" s="14">
        <v>45138</v>
      </c>
      <c r="K10" s="14">
        <v>45322</v>
      </c>
    </row>
    <row r="11" spans="1:17" x14ac:dyDescent="0.25">
      <c r="A11" s="25" t="s">
        <v>12</v>
      </c>
      <c r="B11" s="25" t="s">
        <v>21</v>
      </c>
      <c r="C11" s="25" t="s">
        <v>36</v>
      </c>
      <c r="D11" s="25" t="s">
        <v>27</v>
      </c>
      <c r="E11" s="23">
        <v>0</v>
      </c>
      <c r="F11" s="23">
        <v>0</v>
      </c>
      <c r="G11" s="23">
        <v>0</v>
      </c>
      <c r="H11" s="23">
        <v>0</v>
      </c>
      <c r="I11" s="14">
        <v>44027</v>
      </c>
      <c r="J11" s="14">
        <v>45138</v>
      </c>
      <c r="K11" s="14">
        <v>45322</v>
      </c>
    </row>
    <row r="12" spans="1:17" x14ac:dyDescent="0.25">
      <c r="A12" s="25" t="s">
        <v>12</v>
      </c>
      <c r="B12" s="25" t="s">
        <v>21</v>
      </c>
      <c r="C12" s="25" t="s">
        <v>64</v>
      </c>
      <c r="D12" s="25" t="s">
        <v>27</v>
      </c>
      <c r="E12" s="23">
        <v>0</v>
      </c>
      <c r="F12" s="23">
        <v>0</v>
      </c>
      <c r="G12" s="23">
        <v>0</v>
      </c>
      <c r="H12" s="23">
        <v>0</v>
      </c>
      <c r="I12" s="14">
        <v>44027</v>
      </c>
      <c r="J12" s="14">
        <v>45138</v>
      </c>
      <c r="K12" s="14">
        <v>45504</v>
      </c>
      <c r="M12" s="5"/>
    </row>
    <row r="13" spans="1:17" x14ac:dyDescent="0.25">
      <c r="A13" s="25" t="s">
        <v>12</v>
      </c>
      <c r="B13" s="25" t="s">
        <v>37</v>
      </c>
      <c r="C13" s="25" t="s">
        <v>38</v>
      </c>
      <c r="D13" s="25" t="s">
        <v>23</v>
      </c>
      <c r="E13" s="23">
        <v>-48984.533801693469</v>
      </c>
      <c r="F13" s="23">
        <v>0</v>
      </c>
      <c r="G13" s="23">
        <v>0</v>
      </c>
      <c r="H13" s="23">
        <v>0</v>
      </c>
      <c r="I13" s="14">
        <v>44319</v>
      </c>
      <c r="J13" s="14">
        <v>45138</v>
      </c>
      <c r="K13" s="14" t="s">
        <v>24</v>
      </c>
    </row>
    <row r="14" spans="1:17" x14ac:dyDescent="0.25">
      <c r="A14" s="25" t="s">
        <v>12</v>
      </c>
      <c r="B14" s="25" t="s">
        <v>21</v>
      </c>
      <c r="C14" s="25" t="s">
        <v>39</v>
      </c>
      <c r="D14" s="25" t="s">
        <v>30</v>
      </c>
      <c r="E14" s="23">
        <v>0</v>
      </c>
      <c r="F14" s="23">
        <v>0</v>
      </c>
      <c r="G14" s="23">
        <v>0</v>
      </c>
      <c r="H14" s="23">
        <v>0</v>
      </c>
      <c r="I14" s="14">
        <v>44027</v>
      </c>
      <c r="J14" s="14">
        <v>45138</v>
      </c>
      <c r="K14" s="14">
        <v>45139</v>
      </c>
    </row>
    <row r="15" spans="1:17" x14ac:dyDescent="0.25">
      <c r="A15" s="25" t="s">
        <v>12</v>
      </c>
      <c r="B15" s="25" t="s">
        <v>21</v>
      </c>
      <c r="C15" s="25" t="s">
        <v>40</v>
      </c>
      <c r="D15" s="25" t="s">
        <v>27</v>
      </c>
      <c r="E15" s="23">
        <v>0</v>
      </c>
      <c r="F15" s="23">
        <v>0</v>
      </c>
      <c r="G15" s="23">
        <v>0</v>
      </c>
      <c r="H15" s="23">
        <v>0</v>
      </c>
      <c r="I15" s="14">
        <v>44027</v>
      </c>
      <c r="J15" s="14">
        <v>45138</v>
      </c>
      <c r="K15" s="14">
        <v>45139</v>
      </c>
    </row>
    <row r="16" spans="1:17" x14ac:dyDescent="0.25">
      <c r="A16" s="25" t="s">
        <v>12</v>
      </c>
      <c r="B16" s="25" t="s">
        <v>21</v>
      </c>
      <c r="C16" s="25" t="s">
        <v>43</v>
      </c>
      <c r="D16" s="25" t="s">
        <v>30</v>
      </c>
      <c r="E16" s="23">
        <v>0</v>
      </c>
      <c r="F16" s="23">
        <v>0</v>
      </c>
      <c r="G16" s="23">
        <v>0</v>
      </c>
      <c r="H16" s="23">
        <v>0</v>
      </c>
      <c r="I16" s="14">
        <v>44027</v>
      </c>
      <c r="J16" s="14">
        <v>45139</v>
      </c>
      <c r="K16" s="14" t="s">
        <v>24</v>
      </c>
    </row>
    <row r="17" spans="1:11" x14ac:dyDescent="0.25">
      <c r="A17" s="25" t="s">
        <v>12</v>
      </c>
      <c r="B17" s="25" t="s">
        <v>21</v>
      </c>
      <c r="C17" s="25" t="s">
        <v>44</v>
      </c>
      <c r="D17" s="25" t="s">
        <v>27</v>
      </c>
      <c r="E17" s="23">
        <v>0</v>
      </c>
      <c r="F17" s="23">
        <v>0</v>
      </c>
      <c r="G17" s="23">
        <v>0</v>
      </c>
      <c r="H17" s="23">
        <v>0</v>
      </c>
      <c r="I17" s="14">
        <v>44027</v>
      </c>
      <c r="J17" s="14">
        <v>45139</v>
      </c>
      <c r="K17" s="14" t="s">
        <v>24</v>
      </c>
    </row>
    <row r="18" spans="1:11" x14ac:dyDescent="0.25">
      <c r="A18" s="25" t="s">
        <v>12</v>
      </c>
      <c r="B18" s="25" t="s">
        <v>65</v>
      </c>
      <c r="C18" s="25" t="s">
        <v>46</v>
      </c>
      <c r="D18" s="25" t="s">
        <v>27</v>
      </c>
      <c r="E18" s="23">
        <v>0</v>
      </c>
      <c r="F18" s="23">
        <v>0</v>
      </c>
      <c r="G18" s="23">
        <v>0</v>
      </c>
      <c r="H18" s="23">
        <v>0</v>
      </c>
      <c r="I18" s="14">
        <v>45196</v>
      </c>
      <c r="J18" s="14">
        <v>45209</v>
      </c>
      <c r="K18" s="14">
        <v>46305</v>
      </c>
    </row>
    <row r="19" spans="1:11" x14ac:dyDescent="0.25">
      <c r="A19" s="25" t="s">
        <v>12</v>
      </c>
      <c r="B19" s="25" t="s">
        <v>66</v>
      </c>
      <c r="C19" s="25" t="s">
        <v>67</v>
      </c>
      <c r="D19" s="25" t="s">
        <v>23</v>
      </c>
      <c r="E19" s="23">
        <v>0</v>
      </c>
      <c r="F19" s="23">
        <v>63052.748331293464</v>
      </c>
      <c r="G19" s="23">
        <v>0</v>
      </c>
      <c r="H19" s="23">
        <v>0</v>
      </c>
      <c r="I19" s="14">
        <v>45245</v>
      </c>
      <c r="J19" s="14">
        <v>45292</v>
      </c>
      <c r="K19" s="14" t="s">
        <v>24</v>
      </c>
    </row>
    <row r="20" spans="1:11" x14ac:dyDescent="0.25">
      <c r="A20" s="25" t="s">
        <v>12</v>
      </c>
      <c r="B20" s="25" t="s">
        <v>68</v>
      </c>
      <c r="C20" s="25" t="s">
        <v>69</v>
      </c>
      <c r="D20" s="25" t="s">
        <v>23</v>
      </c>
      <c r="E20" s="23">
        <v>0</v>
      </c>
      <c r="F20" s="23">
        <v>288543.01999999955</v>
      </c>
      <c r="G20" s="23">
        <v>0</v>
      </c>
      <c r="H20" s="23">
        <v>0</v>
      </c>
      <c r="I20" s="14">
        <v>45258</v>
      </c>
      <c r="J20" s="14">
        <v>45292</v>
      </c>
      <c r="K20" s="15" t="s">
        <v>24</v>
      </c>
    </row>
    <row r="21" spans="1:11" x14ac:dyDescent="0.25">
      <c r="A21" s="25" t="s">
        <v>12</v>
      </c>
      <c r="B21" s="25" t="s">
        <v>21</v>
      </c>
      <c r="C21" s="25" t="s">
        <v>51</v>
      </c>
      <c r="D21" s="25" t="s">
        <v>27</v>
      </c>
      <c r="E21" s="23">
        <v>0</v>
      </c>
      <c r="F21" s="23">
        <v>0</v>
      </c>
      <c r="G21" s="23">
        <v>0</v>
      </c>
      <c r="H21" s="23">
        <v>0</v>
      </c>
      <c r="I21" s="14">
        <v>44027</v>
      </c>
      <c r="J21" s="14">
        <v>45322</v>
      </c>
      <c r="K21" s="14" t="s">
        <v>24</v>
      </c>
    </row>
    <row r="22" spans="1:11" x14ac:dyDescent="0.25">
      <c r="A22" s="25" t="s">
        <v>12</v>
      </c>
      <c r="B22" s="25" t="s">
        <v>21</v>
      </c>
      <c r="C22" s="25" t="s">
        <v>52</v>
      </c>
      <c r="D22" s="25" t="s">
        <v>27</v>
      </c>
      <c r="E22" s="23">
        <v>0</v>
      </c>
      <c r="F22" s="23">
        <v>0</v>
      </c>
      <c r="G22" s="23">
        <v>0</v>
      </c>
      <c r="H22" s="23">
        <v>0</v>
      </c>
      <c r="I22" s="14">
        <v>44027</v>
      </c>
      <c r="J22" s="14">
        <v>45322</v>
      </c>
      <c r="K22" s="14" t="s">
        <v>24</v>
      </c>
    </row>
    <row r="23" spans="1:11" x14ac:dyDescent="0.25">
      <c r="A23" s="25" t="s">
        <v>14</v>
      </c>
      <c r="B23" s="25" t="s">
        <v>53</v>
      </c>
      <c r="C23" s="25" t="s">
        <v>42</v>
      </c>
      <c r="D23" s="25" t="s">
        <v>27</v>
      </c>
      <c r="E23" s="23">
        <v>0</v>
      </c>
      <c r="F23" s="23">
        <v>0</v>
      </c>
      <c r="G23" s="23">
        <v>0</v>
      </c>
      <c r="H23" s="23">
        <v>0</v>
      </c>
      <c r="I23" s="14">
        <v>45366</v>
      </c>
      <c r="J23" s="14">
        <v>45413</v>
      </c>
      <c r="K23" s="14">
        <v>45778</v>
      </c>
    </row>
    <row r="24" spans="1:11" x14ac:dyDescent="0.25">
      <c r="A24" s="25" t="s">
        <v>12</v>
      </c>
      <c r="B24" s="25" t="s">
        <v>21</v>
      </c>
      <c r="C24" s="25" t="s">
        <v>54</v>
      </c>
      <c r="D24" s="25" t="s">
        <v>27</v>
      </c>
      <c r="E24" s="23">
        <v>0</v>
      </c>
      <c r="F24" s="23">
        <v>0</v>
      </c>
      <c r="G24" s="23">
        <v>0</v>
      </c>
      <c r="H24" s="23">
        <v>0</v>
      </c>
      <c r="I24" s="14">
        <v>44027</v>
      </c>
      <c r="J24" s="14">
        <v>45504</v>
      </c>
      <c r="K24" s="14" t="s">
        <v>24</v>
      </c>
    </row>
    <row r="25" spans="1:11" x14ac:dyDescent="0.25">
      <c r="A25" s="25" t="s">
        <v>12</v>
      </c>
      <c r="B25" s="25" t="s">
        <v>21</v>
      </c>
      <c r="C25" s="25" t="s">
        <v>70</v>
      </c>
      <c r="D25" s="25" t="s">
        <v>27</v>
      </c>
      <c r="E25" s="23">
        <v>0</v>
      </c>
      <c r="F25" s="23">
        <v>0</v>
      </c>
      <c r="G25" s="23">
        <v>0</v>
      </c>
      <c r="H25" s="23">
        <v>0</v>
      </c>
      <c r="I25" s="14">
        <v>44027</v>
      </c>
      <c r="J25" s="14">
        <v>45504</v>
      </c>
      <c r="K25" s="14" t="s">
        <v>24</v>
      </c>
    </row>
    <row r="26" spans="1:11" x14ac:dyDescent="0.25">
      <c r="A26" s="25" t="s">
        <v>14</v>
      </c>
      <c r="B26" s="25" t="s">
        <v>55</v>
      </c>
      <c r="C26" s="25" t="s">
        <v>56</v>
      </c>
      <c r="D26" s="25" t="s">
        <v>23</v>
      </c>
      <c r="E26" s="23">
        <v>0</v>
      </c>
      <c r="F26" s="23">
        <v>0</v>
      </c>
      <c r="G26" s="23">
        <v>437255.98000000045</v>
      </c>
      <c r="H26" s="23">
        <v>0</v>
      </c>
      <c r="I26" s="14">
        <v>45152</v>
      </c>
      <c r="J26" s="14">
        <v>45658</v>
      </c>
      <c r="K26" s="14" t="s">
        <v>24</v>
      </c>
    </row>
    <row r="27" spans="1:11" x14ac:dyDescent="0.25">
      <c r="A27" s="25" t="s">
        <v>14</v>
      </c>
      <c r="B27" s="25" t="s">
        <v>53</v>
      </c>
      <c r="C27" s="25" t="s">
        <v>57</v>
      </c>
      <c r="D27" s="25" t="s">
        <v>27</v>
      </c>
      <c r="E27" s="23">
        <v>0</v>
      </c>
      <c r="F27" s="23">
        <v>0</v>
      </c>
      <c r="G27" s="23">
        <v>0</v>
      </c>
      <c r="H27" s="23">
        <v>0</v>
      </c>
      <c r="I27" s="14">
        <v>45366</v>
      </c>
      <c r="J27" s="14">
        <v>45778</v>
      </c>
      <c r="K27" s="14" t="s">
        <v>24</v>
      </c>
    </row>
    <row r="28" spans="1:11" x14ac:dyDescent="0.25">
      <c r="A28" s="25" t="s">
        <v>15</v>
      </c>
      <c r="B28" s="25" t="s">
        <v>55</v>
      </c>
      <c r="C28" s="25" t="s">
        <v>58</v>
      </c>
      <c r="D28" s="25" t="s">
        <v>23</v>
      </c>
      <c r="E28" s="23">
        <v>0</v>
      </c>
      <c r="F28" s="23">
        <v>0</v>
      </c>
      <c r="G28" s="23">
        <v>0</v>
      </c>
      <c r="H28" s="23">
        <v>341816</v>
      </c>
      <c r="I28" s="14">
        <v>45152</v>
      </c>
      <c r="J28" s="14">
        <v>46023</v>
      </c>
      <c r="K28" s="14" t="s">
        <v>24</v>
      </c>
    </row>
    <row r="29" spans="1:11" x14ac:dyDescent="0.25">
      <c r="A29" s="25" t="s">
        <v>12</v>
      </c>
      <c r="B29" s="25" t="s">
        <v>65</v>
      </c>
      <c r="C29" s="25" t="s">
        <v>59</v>
      </c>
      <c r="D29" s="25" t="s">
        <v>27</v>
      </c>
      <c r="E29" s="23">
        <v>0</v>
      </c>
      <c r="F29" s="23">
        <v>0</v>
      </c>
      <c r="G29" s="23">
        <v>0</v>
      </c>
      <c r="H29" s="23">
        <v>0</v>
      </c>
      <c r="I29" s="14">
        <v>45196</v>
      </c>
      <c r="J29" s="14">
        <v>46305</v>
      </c>
      <c r="K29" s="14" t="s">
        <v>24</v>
      </c>
    </row>
    <row r="30" spans="1:11" x14ac:dyDescent="0.25">
      <c r="A30" s="25">
        <v>0</v>
      </c>
      <c r="B30" s="25">
        <v>0</v>
      </c>
      <c r="C30" s="25">
        <v>0</v>
      </c>
      <c r="D30" s="25">
        <v>0</v>
      </c>
      <c r="E30" s="23">
        <v>0</v>
      </c>
      <c r="F30" s="23">
        <v>0</v>
      </c>
      <c r="G30" s="23">
        <v>0</v>
      </c>
      <c r="H30" s="23">
        <v>0</v>
      </c>
      <c r="I30" s="14" t="s">
        <v>24</v>
      </c>
      <c r="J30" s="14" t="s">
        <v>24</v>
      </c>
      <c r="K30" s="14" t="s">
        <v>24</v>
      </c>
    </row>
    <row r="31" spans="1:11" x14ac:dyDescent="0.25">
      <c r="A31" s="25">
        <v>0</v>
      </c>
      <c r="B31" s="25">
        <v>0</v>
      </c>
      <c r="C31" s="25">
        <v>0</v>
      </c>
      <c r="D31" s="25">
        <v>0</v>
      </c>
      <c r="E31" s="23">
        <v>0</v>
      </c>
      <c r="F31" s="23">
        <v>0</v>
      </c>
      <c r="G31" s="23">
        <v>0</v>
      </c>
      <c r="H31" s="23">
        <v>0</v>
      </c>
      <c r="I31" s="14" t="s">
        <v>24</v>
      </c>
      <c r="J31" s="14" t="s">
        <v>24</v>
      </c>
      <c r="K31" s="14" t="s">
        <v>24</v>
      </c>
    </row>
    <row r="32" spans="1:11" x14ac:dyDescent="0.25">
      <c r="A32" s="25">
        <v>0</v>
      </c>
      <c r="B32" s="25">
        <v>0</v>
      </c>
      <c r="C32" s="25">
        <v>0</v>
      </c>
      <c r="D32" s="25">
        <v>0</v>
      </c>
      <c r="E32" s="23">
        <v>0</v>
      </c>
      <c r="F32" s="23">
        <v>0</v>
      </c>
      <c r="G32" s="23">
        <v>0</v>
      </c>
      <c r="H32" s="23">
        <v>0</v>
      </c>
      <c r="I32" s="14" t="s">
        <v>24</v>
      </c>
      <c r="J32" s="14" t="s">
        <v>24</v>
      </c>
      <c r="K32" s="14" t="s">
        <v>24</v>
      </c>
    </row>
    <row r="33" spans="1:11" x14ac:dyDescent="0.25">
      <c r="A33" s="25">
        <v>0</v>
      </c>
      <c r="B33" s="25">
        <v>0</v>
      </c>
      <c r="C33" s="25">
        <v>0</v>
      </c>
      <c r="D33" s="25">
        <v>0</v>
      </c>
      <c r="E33" s="23">
        <v>0</v>
      </c>
      <c r="F33" s="23">
        <v>0</v>
      </c>
      <c r="G33" s="23">
        <v>0</v>
      </c>
      <c r="H33" s="23">
        <v>0</v>
      </c>
      <c r="I33" s="14" t="s">
        <v>24</v>
      </c>
      <c r="J33" s="14" t="s">
        <v>24</v>
      </c>
      <c r="K33" s="14" t="s">
        <v>24</v>
      </c>
    </row>
    <row r="34" spans="1:11" x14ac:dyDescent="0.25">
      <c r="A34" s="25">
        <v>0</v>
      </c>
      <c r="B34" s="25">
        <v>0</v>
      </c>
      <c r="C34" s="25">
        <v>0</v>
      </c>
      <c r="D34" s="25">
        <v>0</v>
      </c>
      <c r="E34" s="23">
        <v>0</v>
      </c>
      <c r="F34" s="23">
        <v>0</v>
      </c>
      <c r="G34" s="23">
        <v>0</v>
      </c>
      <c r="H34" s="23">
        <v>0</v>
      </c>
      <c r="I34" s="14" t="s">
        <v>24</v>
      </c>
      <c r="J34" s="14" t="s">
        <v>24</v>
      </c>
      <c r="K34" s="14" t="s">
        <v>24</v>
      </c>
    </row>
    <row r="35" spans="1:11" x14ac:dyDescent="0.25">
      <c r="A35" s="25">
        <v>0</v>
      </c>
      <c r="B35" s="25">
        <v>0</v>
      </c>
      <c r="C35" s="25">
        <v>0</v>
      </c>
      <c r="D35" s="25">
        <v>0</v>
      </c>
      <c r="E35" s="23">
        <v>0</v>
      </c>
      <c r="F35" s="23">
        <v>0</v>
      </c>
      <c r="G35" s="23">
        <v>0</v>
      </c>
      <c r="H35" s="23">
        <v>0</v>
      </c>
      <c r="I35" s="14" t="s">
        <v>24</v>
      </c>
      <c r="J35" s="14" t="s">
        <v>24</v>
      </c>
      <c r="K35" s="14" t="s">
        <v>24</v>
      </c>
    </row>
    <row r="36" spans="1:11" x14ac:dyDescent="0.25">
      <c r="A36" s="25">
        <v>0</v>
      </c>
      <c r="B36" s="25">
        <v>0</v>
      </c>
      <c r="C36" s="25">
        <v>0</v>
      </c>
      <c r="D36" s="25">
        <v>0</v>
      </c>
      <c r="E36" s="23">
        <v>0</v>
      </c>
      <c r="F36" s="23">
        <v>0</v>
      </c>
      <c r="G36" s="23">
        <v>0</v>
      </c>
      <c r="H36" s="23">
        <v>0</v>
      </c>
      <c r="I36" s="14" t="s">
        <v>24</v>
      </c>
      <c r="J36" s="14" t="s">
        <v>24</v>
      </c>
      <c r="K36" s="14" t="s">
        <v>24</v>
      </c>
    </row>
    <row r="37" spans="1:11" x14ac:dyDescent="0.25">
      <c r="A37" s="25">
        <v>0</v>
      </c>
      <c r="B37" s="25">
        <v>0</v>
      </c>
      <c r="C37" s="25">
        <v>0</v>
      </c>
      <c r="D37" s="25">
        <v>0</v>
      </c>
      <c r="E37" s="23">
        <v>0</v>
      </c>
      <c r="F37" s="23">
        <v>0</v>
      </c>
      <c r="G37" s="23">
        <v>0</v>
      </c>
      <c r="H37" s="23">
        <v>0</v>
      </c>
      <c r="I37" s="14" t="s">
        <v>24</v>
      </c>
      <c r="J37" s="14" t="s">
        <v>24</v>
      </c>
      <c r="K37" s="14" t="s">
        <v>24</v>
      </c>
    </row>
    <row r="38" spans="1:11" x14ac:dyDescent="0.25">
      <c r="A38" s="25">
        <v>0</v>
      </c>
      <c r="B38" s="25">
        <v>0</v>
      </c>
      <c r="C38" s="25">
        <v>0</v>
      </c>
      <c r="D38" s="25">
        <v>0</v>
      </c>
      <c r="E38" s="23">
        <v>0</v>
      </c>
      <c r="F38" s="23">
        <v>0</v>
      </c>
      <c r="G38" s="23">
        <v>0</v>
      </c>
      <c r="H38" s="23">
        <v>0</v>
      </c>
      <c r="I38" s="14" t="s">
        <v>24</v>
      </c>
      <c r="J38" s="14" t="s">
        <v>24</v>
      </c>
      <c r="K38" s="14" t="s">
        <v>24</v>
      </c>
    </row>
    <row r="39" spans="1:11" x14ac:dyDescent="0.25">
      <c r="A39" s="25">
        <v>0</v>
      </c>
      <c r="B39" s="25">
        <v>0</v>
      </c>
      <c r="C39" s="25">
        <v>0</v>
      </c>
      <c r="D39" s="25">
        <v>0</v>
      </c>
      <c r="E39" s="23">
        <v>0</v>
      </c>
      <c r="F39" s="23">
        <v>0</v>
      </c>
      <c r="G39" s="23">
        <v>0</v>
      </c>
      <c r="H39" s="23">
        <v>0</v>
      </c>
      <c r="I39" s="14" t="s">
        <v>24</v>
      </c>
      <c r="J39" s="14" t="s">
        <v>24</v>
      </c>
      <c r="K39" s="14" t="s">
        <v>24</v>
      </c>
    </row>
    <row r="40" spans="1:11" x14ac:dyDescent="0.25">
      <c r="A40" s="25">
        <v>0</v>
      </c>
      <c r="B40" s="25">
        <v>0</v>
      </c>
      <c r="C40" s="25">
        <v>0</v>
      </c>
      <c r="D40" s="25">
        <v>0</v>
      </c>
      <c r="E40" s="23">
        <v>0</v>
      </c>
      <c r="F40" s="23">
        <v>0</v>
      </c>
      <c r="G40" s="23">
        <v>0</v>
      </c>
      <c r="H40" s="23">
        <v>0</v>
      </c>
      <c r="I40" s="14" t="s">
        <v>24</v>
      </c>
      <c r="J40" s="14" t="s">
        <v>24</v>
      </c>
      <c r="K40" s="14" t="s">
        <v>24</v>
      </c>
    </row>
    <row r="41" spans="1:11" x14ac:dyDescent="0.25">
      <c r="A41" s="25">
        <v>0</v>
      </c>
      <c r="B41" s="25">
        <v>0</v>
      </c>
      <c r="C41" s="25">
        <v>0</v>
      </c>
      <c r="D41" s="25">
        <v>0</v>
      </c>
      <c r="E41" s="23">
        <v>0</v>
      </c>
      <c r="F41" s="23">
        <v>0</v>
      </c>
      <c r="G41" s="23">
        <v>0</v>
      </c>
      <c r="H41" s="23">
        <v>0</v>
      </c>
      <c r="I41" s="14" t="s">
        <v>24</v>
      </c>
      <c r="J41" s="14" t="s">
        <v>24</v>
      </c>
      <c r="K41" s="14" t="s">
        <v>24</v>
      </c>
    </row>
    <row r="42" spans="1:11" x14ac:dyDescent="0.25">
      <c r="A42" s="25">
        <v>0</v>
      </c>
      <c r="B42" s="25">
        <v>0</v>
      </c>
      <c r="C42" s="25">
        <v>0</v>
      </c>
      <c r="D42" s="25">
        <v>0</v>
      </c>
      <c r="E42" s="23">
        <v>0</v>
      </c>
      <c r="F42" s="23">
        <v>0</v>
      </c>
      <c r="G42" s="23">
        <v>0</v>
      </c>
      <c r="H42" s="23">
        <v>0</v>
      </c>
      <c r="I42" s="14" t="s">
        <v>24</v>
      </c>
      <c r="J42" s="14" t="s">
        <v>24</v>
      </c>
      <c r="K42" s="14" t="s">
        <v>24</v>
      </c>
    </row>
    <row r="43" spans="1:11" x14ac:dyDescent="0.25">
      <c r="A43" s="25">
        <v>0</v>
      </c>
      <c r="B43" s="25">
        <v>0</v>
      </c>
      <c r="C43" s="25">
        <v>0</v>
      </c>
      <c r="D43" s="25">
        <v>0</v>
      </c>
      <c r="E43" s="23">
        <v>0</v>
      </c>
      <c r="F43" s="23">
        <v>0</v>
      </c>
      <c r="G43" s="23">
        <v>0</v>
      </c>
      <c r="H43" s="23">
        <v>0</v>
      </c>
      <c r="I43" s="14" t="s">
        <v>24</v>
      </c>
      <c r="J43" s="14" t="s">
        <v>24</v>
      </c>
      <c r="K43" s="14" t="s">
        <v>24</v>
      </c>
    </row>
    <row r="44" spans="1:11" x14ac:dyDescent="0.25">
      <c r="A44" s="25">
        <v>0</v>
      </c>
      <c r="B44" s="25">
        <v>0</v>
      </c>
      <c r="C44" s="25">
        <v>0</v>
      </c>
      <c r="D44" s="25">
        <v>0</v>
      </c>
      <c r="E44" s="23">
        <v>0</v>
      </c>
      <c r="F44" s="23">
        <v>0</v>
      </c>
      <c r="G44" s="23">
        <v>0</v>
      </c>
      <c r="H44" s="23">
        <v>0</v>
      </c>
      <c r="I44" s="14" t="s">
        <v>24</v>
      </c>
      <c r="J44" s="14" t="s">
        <v>24</v>
      </c>
      <c r="K44" s="14" t="s">
        <v>24</v>
      </c>
    </row>
    <row r="45" spans="1:11" x14ac:dyDescent="0.25">
      <c r="A45" s="25">
        <v>0</v>
      </c>
      <c r="B45" s="25">
        <v>0</v>
      </c>
      <c r="C45" s="25">
        <v>0</v>
      </c>
      <c r="D45" s="25">
        <v>0</v>
      </c>
      <c r="E45" s="23">
        <v>0</v>
      </c>
      <c r="F45" s="23">
        <v>0</v>
      </c>
      <c r="G45" s="23">
        <v>0</v>
      </c>
      <c r="H45" s="23">
        <v>0</v>
      </c>
      <c r="I45" s="14" t="s">
        <v>24</v>
      </c>
      <c r="J45" s="14" t="s">
        <v>24</v>
      </c>
      <c r="K45" s="14" t="s">
        <v>24</v>
      </c>
    </row>
    <row r="46" spans="1:11" x14ac:dyDescent="0.25">
      <c r="A46" s="25">
        <v>0</v>
      </c>
      <c r="B46" s="25">
        <v>0</v>
      </c>
      <c r="C46" s="25">
        <v>0</v>
      </c>
      <c r="D46" s="25">
        <v>0</v>
      </c>
      <c r="E46" s="23">
        <v>0</v>
      </c>
      <c r="F46" s="23">
        <v>0</v>
      </c>
      <c r="G46" s="23">
        <v>0</v>
      </c>
      <c r="H46" s="23">
        <v>0</v>
      </c>
      <c r="I46" s="14" t="s">
        <v>24</v>
      </c>
      <c r="J46" s="14" t="s">
        <v>24</v>
      </c>
      <c r="K46" s="14" t="s">
        <v>24</v>
      </c>
    </row>
    <row r="47" spans="1:11" x14ac:dyDescent="0.25">
      <c r="A47" s="25">
        <v>0</v>
      </c>
      <c r="B47" s="25">
        <v>0</v>
      </c>
      <c r="C47" s="25">
        <v>0</v>
      </c>
      <c r="D47" s="25">
        <v>0</v>
      </c>
      <c r="E47" s="23">
        <v>0</v>
      </c>
      <c r="F47" s="23">
        <v>0</v>
      </c>
      <c r="G47" s="23">
        <v>0</v>
      </c>
      <c r="H47" s="23">
        <v>0</v>
      </c>
      <c r="I47" s="14" t="s">
        <v>24</v>
      </c>
      <c r="J47" s="14" t="s">
        <v>24</v>
      </c>
      <c r="K47" s="14" t="s">
        <v>24</v>
      </c>
    </row>
    <row r="48" spans="1:11" x14ac:dyDescent="0.25">
      <c r="A48" s="25">
        <v>0</v>
      </c>
      <c r="B48" s="25">
        <v>0</v>
      </c>
      <c r="C48" s="25">
        <v>0</v>
      </c>
      <c r="D48" s="25">
        <v>0</v>
      </c>
      <c r="E48" s="23">
        <v>0</v>
      </c>
      <c r="F48" s="23">
        <v>0</v>
      </c>
      <c r="G48" s="23">
        <v>0</v>
      </c>
      <c r="H48" s="23">
        <v>0</v>
      </c>
      <c r="I48" s="14" t="s">
        <v>24</v>
      </c>
      <c r="J48" s="14" t="s">
        <v>24</v>
      </c>
      <c r="K48" s="14" t="s">
        <v>24</v>
      </c>
    </row>
    <row r="49" spans="1:11" x14ac:dyDescent="0.25">
      <c r="A49" s="25">
        <v>0</v>
      </c>
      <c r="B49" s="25">
        <v>0</v>
      </c>
      <c r="C49" s="25">
        <v>0</v>
      </c>
      <c r="D49" s="25">
        <v>0</v>
      </c>
      <c r="E49" s="23">
        <v>0</v>
      </c>
      <c r="F49" s="23">
        <v>0</v>
      </c>
      <c r="G49" s="23">
        <v>0</v>
      </c>
      <c r="H49" s="23">
        <v>0</v>
      </c>
      <c r="I49" s="14" t="s">
        <v>24</v>
      </c>
      <c r="J49" s="14" t="s">
        <v>24</v>
      </c>
      <c r="K49" s="14" t="s">
        <v>24</v>
      </c>
    </row>
    <row r="50" spans="1:11" x14ac:dyDescent="0.25">
      <c r="A50" s="25">
        <v>0</v>
      </c>
      <c r="B50" s="25">
        <v>0</v>
      </c>
      <c r="C50" s="25">
        <v>0</v>
      </c>
      <c r="D50" s="25">
        <v>0</v>
      </c>
      <c r="E50" s="23">
        <v>0</v>
      </c>
      <c r="F50" s="23">
        <v>0</v>
      </c>
      <c r="G50" s="23">
        <v>0</v>
      </c>
      <c r="H50" s="23">
        <v>0</v>
      </c>
      <c r="I50" s="14" t="s">
        <v>24</v>
      </c>
      <c r="J50" s="14" t="s">
        <v>24</v>
      </c>
      <c r="K50" s="14" t="s">
        <v>24</v>
      </c>
    </row>
    <row r="51" spans="1:11" x14ac:dyDescent="0.25">
      <c r="A51" s="16" t="s">
        <v>16</v>
      </c>
      <c r="B51" s="16" t="s">
        <v>16</v>
      </c>
      <c r="C51" s="16" t="s">
        <v>16</v>
      </c>
      <c r="D51" s="16" t="s">
        <v>16</v>
      </c>
      <c r="E51" s="16"/>
      <c r="F51" s="16"/>
      <c r="G51" s="16"/>
      <c r="H51" s="16"/>
      <c r="I51" s="16"/>
      <c r="J51" s="16" t="s">
        <v>16</v>
      </c>
      <c r="K51" s="16" t="s">
        <v>16</v>
      </c>
    </row>
    <row r="52" spans="1:11" x14ac:dyDescent="0.25">
      <c r="D52" s="17" t="s">
        <v>17</v>
      </c>
      <c r="E52" s="4">
        <v>0</v>
      </c>
      <c r="F52" s="4">
        <v>193022.25166870654</v>
      </c>
      <c r="G52" s="4">
        <v>196139.20568972267</v>
      </c>
      <c r="H52" s="4">
        <v>0</v>
      </c>
    </row>
    <row r="53" spans="1:11" x14ac:dyDescent="0.25">
      <c r="D53" s="17"/>
      <c r="E53" s="18"/>
      <c r="F53" s="19"/>
      <c r="G53" s="20"/>
      <c r="H53" s="20"/>
    </row>
    <row r="54" spans="1:11" x14ac:dyDescent="0.25">
      <c r="C54" t="s">
        <v>18</v>
      </c>
      <c r="D54" s="21"/>
      <c r="E54" s="18"/>
      <c r="F54" s="18"/>
    </row>
  </sheetData>
  <mergeCells count="1">
    <mergeCell ref="E2:H2"/>
  </mergeCell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'\\ggodfs2\regaffrs\OIR 18-07-006 Affordability\Quarterly Bill Tracker\2023.08.01 - Quarterly Rate Tracker Submission\Water Division Deliverables\[Arden Cordova Bill Calculator.xlsx]Input'!#REF!</xm:f>
          </x14:formula1>
          <xm:sqref>D5:D50</xm:sqref>
        </x14:dataValidation>
        <x14:dataValidation type="list" allowBlank="1" showInputMessage="1" showErrorMessage="1">
          <x14:formula1>
            <xm:f>'\\ggodfs2\regaffrs\OIR 18-07-006 Affordability\Quarterly Bill Tracker\2023.08.01 - Quarterly Rate Tracker Submission\Water Division Deliverables\[Arden Cordova Bill Calculator.xlsx]Input'!#REF!</xm:f>
          </x14:formula1>
          <xm:sqref>A4:A50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54"/>
  <sheetViews>
    <sheetView zoomScaleNormal="100" workbookViewId="0"/>
  </sheetViews>
  <sheetFormatPr defaultRowHeight="15" x14ac:dyDescent="0.25"/>
  <cols>
    <col min="1" max="1" width="38" bestFit="1" customWidth="1"/>
    <col min="2" max="2" width="24.5703125" customWidth="1"/>
    <col min="3" max="3" width="51" customWidth="1"/>
    <col min="4" max="4" width="18.42578125" style="5" customWidth="1"/>
    <col min="5" max="9" width="18.42578125" style="4" customWidth="1"/>
    <col min="10" max="10" width="16.85546875" style="5" customWidth="1"/>
    <col min="11" max="11" width="13.7109375" style="5" bestFit="1" customWidth="1"/>
    <col min="13" max="17" width="11.28515625" customWidth="1"/>
  </cols>
  <sheetData>
    <row r="1" spans="1:17" x14ac:dyDescent="0.25">
      <c r="A1" s="1" t="s">
        <v>0</v>
      </c>
      <c r="B1" s="2" t="s">
        <v>1</v>
      </c>
      <c r="D1" s="3"/>
    </row>
    <row r="2" spans="1:17" x14ac:dyDescent="0.25">
      <c r="A2" s="1" t="s">
        <v>2</v>
      </c>
      <c r="B2" s="2" t="s">
        <v>3</v>
      </c>
      <c r="C2" s="6" t="s">
        <v>19</v>
      </c>
      <c r="E2" s="26" t="s">
        <v>4</v>
      </c>
      <c r="F2" s="26"/>
      <c r="G2" s="26"/>
      <c r="H2" s="26"/>
    </row>
    <row r="3" spans="1:17" s="7" customFormat="1" ht="60" x14ac:dyDescent="0.25">
      <c r="A3" s="7" t="s">
        <v>5</v>
      </c>
      <c r="B3" s="7" t="s">
        <v>6</v>
      </c>
      <c r="C3" s="7" t="s">
        <v>7</v>
      </c>
      <c r="D3" s="7" t="s">
        <v>8</v>
      </c>
      <c r="E3" s="7">
        <v>2023</v>
      </c>
      <c r="F3" s="7">
        <v>2024</v>
      </c>
      <c r="G3" s="7">
        <v>2025</v>
      </c>
      <c r="H3" s="7">
        <v>2026</v>
      </c>
      <c r="I3" s="8" t="s">
        <v>9</v>
      </c>
      <c r="J3" s="7" t="s">
        <v>10</v>
      </c>
      <c r="K3" s="9" t="s">
        <v>11</v>
      </c>
    </row>
    <row r="4" spans="1:17" x14ac:dyDescent="0.25">
      <c r="A4" s="10" t="s">
        <v>60</v>
      </c>
      <c r="B4" s="24" t="s">
        <v>61</v>
      </c>
      <c r="C4" s="11" t="s">
        <v>62</v>
      </c>
      <c r="D4" s="12" t="s">
        <v>23</v>
      </c>
      <c r="E4" s="22">
        <v>2822581.97</v>
      </c>
      <c r="F4" s="22">
        <v>0</v>
      </c>
      <c r="G4" s="22">
        <v>0</v>
      </c>
      <c r="H4" s="22">
        <v>0</v>
      </c>
      <c r="I4" s="13">
        <v>45107</v>
      </c>
      <c r="J4" s="13">
        <v>45138</v>
      </c>
      <c r="K4" s="13" t="s">
        <v>24</v>
      </c>
    </row>
    <row r="5" spans="1:17" x14ac:dyDescent="0.25">
      <c r="A5" s="25" t="s">
        <v>12</v>
      </c>
      <c r="B5" s="25" t="s">
        <v>25</v>
      </c>
      <c r="C5" s="25" t="s">
        <v>26</v>
      </c>
      <c r="D5" s="25" t="s">
        <v>27</v>
      </c>
      <c r="E5" s="23">
        <v>0</v>
      </c>
      <c r="F5" s="23">
        <v>0</v>
      </c>
      <c r="G5" s="23">
        <v>0</v>
      </c>
      <c r="H5" s="23">
        <v>0</v>
      </c>
      <c r="I5" s="14">
        <v>44216</v>
      </c>
      <c r="J5" s="14">
        <v>44927</v>
      </c>
      <c r="K5" s="14" t="s">
        <v>24</v>
      </c>
      <c r="M5" s="5" t="s">
        <v>12</v>
      </c>
      <c r="N5" s="4">
        <f>SUMIF($A$4:$A50,$M5,E$4:E50)</f>
        <v>-28840.5</v>
      </c>
      <c r="O5" s="4">
        <f>SUMIF($A$4:$A50,$M5,F$4:F50)</f>
        <v>168063.81999999983</v>
      </c>
      <c r="P5" s="4">
        <f>SUMIF($A$4:$A50,$M5,G$4:G50)</f>
        <v>0</v>
      </c>
      <c r="Q5" s="4">
        <f>SUMIF($A$4:$A50,$M5,H$4:H50)</f>
        <v>0</v>
      </c>
    </row>
    <row r="6" spans="1:17" x14ac:dyDescent="0.25">
      <c r="A6" s="25" t="s">
        <v>12</v>
      </c>
      <c r="B6" s="25" t="s">
        <v>28</v>
      </c>
      <c r="C6" s="25" t="s">
        <v>29</v>
      </c>
      <c r="D6" s="25" t="s">
        <v>30</v>
      </c>
      <c r="E6" s="23">
        <v>0</v>
      </c>
      <c r="F6" s="23">
        <v>0</v>
      </c>
      <c r="G6" s="23">
        <v>0</v>
      </c>
      <c r="H6" s="23">
        <v>0</v>
      </c>
      <c r="I6" s="14">
        <v>42935</v>
      </c>
      <c r="J6" s="14">
        <v>44927</v>
      </c>
      <c r="K6" s="14" t="s">
        <v>24</v>
      </c>
      <c r="M6" s="5" t="s">
        <v>13</v>
      </c>
      <c r="N6" s="4">
        <f>SUMIF($A$4:$A51,$M6,E$4:E51)</f>
        <v>0</v>
      </c>
      <c r="O6" s="4">
        <f>SUMIF($A$4:$A51,$M6,F$4:F51)</f>
        <v>0</v>
      </c>
      <c r="P6" s="4">
        <f>SUMIF($A$4:$A51,$M6,G$4:G51)</f>
        <v>0</v>
      </c>
      <c r="Q6" s="4">
        <f>SUMIF($A$4:$A51,$M6,H$4:H51)</f>
        <v>0</v>
      </c>
    </row>
    <row r="7" spans="1:17" x14ac:dyDescent="0.25">
      <c r="A7" s="25" t="s">
        <v>12</v>
      </c>
      <c r="B7" s="25" t="s">
        <v>21</v>
      </c>
      <c r="C7" s="25" t="s">
        <v>26</v>
      </c>
      <c r="D7" s="25" t="s">
        <v>27</v>
      </c>
      <c r="E7" s="23">
        <v>0</v>
      </c>
      <c r="F7" s="23">
        <v>0</v>
      </c>
      <c r="G7" s="23">
        <v>0</v>
      </c>
      <c r="H7" s="23">
        <v>0</v>
      </c>
      <c r="I7" s="14">
        <v>44027</v>
      </c>
      <c r="J7" s="14">
        <v>45138</v>
      </c>
      <c r="K7" s="14" t="s">
        <v>24</v>
      </c>
      <c r="M7" s="5" t="s">
        <v>14</v>
      </c>
      <c r="N7" s="4">
        <f>SUMIF($A$4:$A52,$M7,E$4:E52)</f>
        <v>0</v>
      </c>
      <c r="O7" s="4">
        <f>SUMIF($A$4:$A52,$M7,F$4:F52)</f>
        <v>0</v>
      </c>
      <c r="P7" s="4">
        <f>SUMIF($A$4:$A52,$M7,G$4:G52)</f>
        <v>77678.709999999963</v>
      </c>
      <c r="Q7" s="4">
        <f>SUMIF($A$4:$A52,$M7,H$4:H52)</f>
        <v>0</v>
      </c>
    </row>
    <row r="8" spans="1:17" x14ac:dyDescent="0.25">
      <c r="A8" s="25" t="s">
        <v>12</v>
      </c>
      <c r="B8" s="25" t="s">
        <v>21</v>
      </c>
      <c r="C8" s="25" t="s">
        <v>29</v>
      </c>
      <c r="D8" s="25" t="s">
        <v>30</v>
      </c>
      <c r="E8" s="23">
        <v>0</v>
      </c>
      <c r="F8" s="23">
        <v>0</v>
      </c>
      <c r="G8" s="23">
        <v>0</v>
      </c>
      <c r="H8" s="23">
        <v>0</v>
      </c>
      <c r="I8" s="14">
        <v>44027</v>
      </c>
      <c r="J8" s="14">
        <v>45138</v>
      </c>
      <c r="K8" s="14" t="s">
        <v>24</v>
      </c>
      <c r="M8" s="5" t="s">
        <v>15</v>
      </c>
      <c r="N8" s="4">
        <f>SUMIF($A$4:$A53,$M8,E$4:E53)</f>
        <v>0</v>
      </c>
      <c r="O8" s="4">
        <f>SUMIF($A$4:$A53,$M8,F$4:F53)</f>
        <v>0</v>
      </c>
      <c r="P8" s="4">
        <f>SUMIF($A$4:$A53,$M8,G$4:G53)</f>
        <v>0</v>
      </c>
      <c r="Q8" s="4">
        <f>SUMIF($A$4:$A53,$M8,H$4:H53)</f>
        <v>30632</v>
      </c>
    </row>
    <row r="9" spans="1:17" x14ac:dyDescent="0.25">
      <c r="A9" s="25" t="s">
        <v>12</v>
      </c>
      <c r="B9" s="25" t="s">
        <v>21</v>
      </c>
      <c r="C9" s="25" t="s">
        <v>34</v>
      </c>
      <c r="D9" s="25" t="s">
        <v>27</v>
      </c>
      <c r="E9" s="23">
        <v>0</v>
      </c>
      <c r="F9" s="23">
        <v>0</v>
      </c>
      <c r="G9" s="23">
        <v>0</v>
      </c>
      <c r="H9" s="23">
        <v>0</v>
      </c>
      <c r="I9" s="14">
        <v>44027</v>
      </c>
      <c r="J9" s="14">
        <v>45138</v>
      </c>
      <c r="K9" s="14">
        <v>45504</v>
      </c>
    </row>
    <row r="10" spans="1:17" x14ac:dyDescent="0.25">
      <c r="A10" s="25" t="s">
        <v>12</v>
      </c>
      <c r="B10" s="25" t="s">
        <v>21</v>
      </c>
      <c r="C10" s="25" t="s">
        <v>35</v>
      </c>
      <c r="D10" s="25" t="s">
        <v>27</v>
      </c>
      <c r="E10" s="23">
        <v>0</v>
      </c>
      <c r="F10" s="23">
        <v>0</v>
      </c>
      <c r="G10" s="23">
        <v>0</v>
      </c>
      <c r="H10" s="23">
        <v>0</v>
      </c>
      <c r="I10" s="14">
        <v>44027</v>
      </c>
      <c r="J10" s="14">
        <v>45138</v>
      </c>
      <c r="K10" s="14">
        <v>45322</v>
      </c>
    </row>
    <row r="11" spans="1:17" x14ac:dyDescent="0.25">
      <c r="A11" s="25" t="s">
        <v>12</v>
      </c>
      <c r="B11" s="25" t="s">
        <v>21</v>
      </c>
      <c r="C11" s="25" t="s">
        <v>36</v>
      </c>
      <c r="D11" s="25" t="s">
        <v>27</v>
      </c>
      <c r="E11" s="23">
        <v>0</v>
      </c>
      <c r="F11" s="23">
        <v>0</v>
      </c>
      <c r="G11" s="23">
        <v>0</v>
      </c>
      <c r="H11" s="23">
        <v>0</v>
      </c>
      <c r="I11" s="14">
        <v>44027</v>
      </c>
      <c r="J11" s="14">
        <v>45138</v>
      </c>
      <c r="K11" s="14">
        <v>45322</v>
      </c>
    </row>
    <row r="12" spans="1:17" x14ac:dyDescent="0.25">
      <c r="A12" s="25" t="s">
        <v>12</v>
      </c>
      <c r="B12" s="25" t="s">
        <v>21</v>
      </c>
      <c r="C12" s="25" t="s">
        <v>64</v>
      </c>
      <c r="D12" s="25" t="s">
        <v>27</v>
      </c>
      <c r="E12" s="23">
        <v>0</v>
      </c>
      <c r="F12" s="23">
        <v>0</v>
      </c>
      <c r="G12" s="23">
        <v>0</v>
      </c>
      <c r="H12" s="23">
        <v>0</v>
      </c>
      <c r="I12" s="14">
        <v>44027</v>
      </c>
      <c r="J12" s="14">
        <v>45138</v>
      </c>
      <c r="K12" s="14">
        <v>45504</v>
      </c>
      <c r="M12" s="5"/>
    </row>
    <row r="13" spans="1:17" x14ac:dyDescent="0.25">
      <c r="A13" s="25" t="s">
        <v>12</v>
      </c>
      <c r="B13" s="25" t="s">
        <v>37</v>
      </c>
      <c r="C13" s="25" t="s">
        <v>38</v>
      </c>
      <c r="D13" s="25" t="s">
        <v>23</v>
      </c>
      <c r="E13" s="23">
        <v>-28840.5</v>
      </c>
      <c r="F13" s="23">
        <v>0</v>
      </c>
      <c r="G13" s="23">
        <v>0</v>
      </c>
      <c r="H13" s="23">
        <v>0</v>
      </c>
      <c r="I13" s="14">
        <v>44319</v>
      </c>
      <c r="J13" s="14">
        <v>45138</v>
      </c>
      <c r="K13" s="14" t="s">
        <v>24</v>
      </c>
    </row>
    <row r="14" spans="1:17" x14ac:dyDescent="0.25">
      <c r="A14" s="25" t="s">
        <v>12</v>
      </c>
      <c r="B14" s="25" t="s">
        <v>21</v>
      </c>
      <c r="C14" s="25" t="s">
        <v>39</v>
      </c>
      <c r="D14" s="25" t="s">
        <v>30</v>
      </c>
      <c r="E14" s="23">
        <v>0</v>
      </c>
      <c r="F14" s="23">
        <v>0</v>
      </c>
      <c r="G14" s="23">
        <v>0</v>
      </c>
      <c r="H14" s="23">
        <v>0</v>
      </c>
      <c r="I14" s="14">
        <v>44027</v>
      </c>
      <c r="J14" s="14">
        <v>45138</v>
      </c>
      <c r="K14" s="14">
        <v>45139</v>
      </c>
    </row>
    <row r="15" spans="1:17" x14ac:dyDescent="0.25">
      <c r="A15" s="25" t="s">
        <v>12</v>
      </c>
      <c r="B15" s="25" t="s">
        <v>21</v>
      </c>
      <c r="C15" s="25" t="s">
        <v>40</v>
      </c>
      <c r="D15" s="25" t="s">
        <v>30</v>
      </c>
      <c r="E15" s="23">
        <v>0</v>
      </c>
      <c r="F15" s="23">
        <v>0</v>
      </c>
      <c r="G15" s="23">
        <v>0</v>
      </c>
      <c r="H15" s="23">
        <v>0</v>
      </c>
      <c r="I15" s="14">
        <v>44027</v>
      </c>
      <c r="J15" s="14">
        <v>45138</v>
      </c>
      <c r="K15" s="14">
        <v>45139</v>
      </c>
    </row>
    <row r="16" spans="1:17" x14ac:dyDescent="0.25">
      <c r="A16" s="25" t="s">
        <v>12</v>
      </c>
      <c r="B16" s="25" t="s">
        <v>21</v>
      </c>
      <c r="C16" s="25" t="s">
        <v>43</v>
      </c>
      <c r="D16" s="25" t="s">
        <v>30</v>
      </c>
      <c r="E16" s="23">
        <v>0</v>
      </c>
      <c r="F16" s="23">
        <v>0</v>
      </c>
      <c r="G16" s="23">
        <v>0</v>
      </c>
      <c r="H16" s="23">
        <v>0</v>
      </c>
      <c r="I16" s="14">
        <v>44027</v>
      </c>
      <c r="J16" s="14">
        <v>45139</v>
      </c>
      <c r="K16" s="14" t="s">
        <v>24</v>
      </c>
    </row>
    <row r="17" spans="1:11" x14ac:dyDescent="0.25">
      <c r="A17" s="25" t="s">
        <v>12</v>
      </c>
      <c r="B17" s="25" t="s">
        <v>21</v>
      </c>
      <c r="C17" s="25" t="s">
        <v>44</v>
      </c>
      <c r="D17" s="25" t="s">
        <v>30</v>
      </c>
      <c r="E17" s="23">
        <v>0</v>
      </c>
      <c r="F17" s="23">
        <v>0</v>
      </c>
      <c r="G17" s="23">
        <v>0</v>
      </c>
      <c r="H17" s="23">
        <v>0</v>
      </c>
      <c r="I17" s="14">
        <v>44027</v>
      </c>
      <c r="J17" s="14">
        <v>45139</v>
      </c>
      <c r="K17" s="14" t="s">
        <v>24</v>
      </c>
    </row>
    <row r="18" spans="1:11" x14ac:dyDescent="0.25">
      <c r="A18" s="25" t="s">
        <v>12</v>
      </c>
      <c r="B18" s="25" t="s">
        <v>65</v>
      </c>
      <c r="C18" s="25" t="s">
        <v>46</v>
      </c>
      <c r="D18" s="25" t="s">
        <v>27</v>
      </c>
      <c r="E18" s="23">
        <v>0</v>
      </c>
      <c r="F18" s="23">
        <v>0</v>
      </c>
      <c r="G18" s="23">
        <v>0</v>
      </c>
      <c r="H18" s="23">
        <v>0</v>
      </c>
      <c r="I18" s="14">
        <v>45196</v>
      </c>
      <c r="J18" s="14">
        <v>45209</v>
      </c>
      <c r="K18" s="14">
        <v>46305</v>
      </c>
    </row>
    <row r="19" spans="1:11" x14ac:dyDescent="0.25">
      <c r="A19" s="25" t="s">
        <v>12</v>
      </c>
      <c r="B19" s="25" t="s">
        <v>71</v>
      </c>
      <c r="C19" s="25" t="s">
        <v>67</v>
      </c>
      <c r="D19" s="25" t="s">
        <v>23</v>
      </c>
      <c r="E19" s="23">
        <v>0</v>
      </c>
      <c r="F19" s="23">
        <v>168063.81999999983</v>
      </c>
      <c r="G19" s="23">
        <v>0</v>
      </c>
      <c r="H19" s="23">
        <v>0</v>
      </c>
      <c r="I19" s="14">
        <v>45245</v>
      </c>
      <c r="J19" s="14">
        <v>45292</v>
      </c>
      <c r="K19" s="14" t="s">
        <v>24</v>
      </c>
    </row>
    <row r="20" spans="1:11" x14ac:dyDescent="0.25">
      <c r="A20" s="25" t="s">
        <v>12</v>
      </c>
      <c r="B20" s="25" t="s">
        <v>21</v>
      </c>
      <c r="C20" s="25" t="s">
        <v>51</v>
      </c>
      <c r="D20" s="25" t="s">
        <v>27</v>
      </c>
      <c r="E20" s="23">
        <v>0</v>
      </c>
      <c r="F20" s="23">
        <v>0</v>
      </c>
      <c r="G20" s="23">
        <v>0</v>
      </c>
      <c r="H20" s="23">
        <v>0</v>
      </c>
      <c r="I20" s="14">
        <v>44027</v>
      </c>
      <c r="J20" s="14">
        <v>45322</v>
      </c>
      <c r="K20" s="15" t="s">
        <v>24</v>
      </c>
    </row>
    <row r="21" spans="1:11" x14ac:dyDescent="0.25">
      <c r="A21" s="25" t="s">
        <v>12</v>
      </c>
      <c r="B21" s="25" t="s">
        <v>21</v>
      </c>
      <c r="C21" s="25" t="s">
        <v>52</v>
      </c>
      <c r="D21" s="25" t="s">
        <v>27</v>
      </c>
      <c r="E21" s="23">
        <v>0</v>
      </c>
      <c r="F21" s="23">
        <v>0</v>
      </c>
      <c r="G21" s="23">
        <v>0</v>
      </c>
      <c r="H21" s="23">
        <v>0</v>
      </c>
      <c r="I21" s="14">
        <v>44027</v>
      </c>
      <c r="J21" s="14">
        <v>45322</v>
      </c>
      <c r="K21" s="14" t="s">
        <v>24</v>
      </c>
    </row>
    <row r="22" spans="1:11" x14ac:dyDescent="0.25">
      <c r="A22" s="25" t="s">
        <v>12</v>
      </c>
      <c r="B22" s="25" t="s">
        <v>21</v>
      </c>
      <c r="C22" s="25" t="s">
        <v>54</v>
      </c>
      <c r="D22" s="25" t="s">
        <v>27</v>
      </c>
      <c r="E22" s="23">
        <v>0</v>
      </c>
      <c r="F22" s="23">
        <v>0</v>
      </c>
      <c r="G22" s="23">
        <v>0</v>
      </c>
      <c r="H22" s="23">
        <v>0</v>
      </c>
      <c r="I22" s="14">
        <v>44027</v>
      </c>
      <c r="J22" s="14">
        <v>45504</v>
      </c>
      <c r="K22" s="14" t="s">
        <v>24</v>
      </c>
    </row>
    <row r="23" spans="1:11" x14ac:dyDescent="0.25">
      <c r="A23" s="25" t="s">
        <v>12</v>
      </c>
      <c r="B23" s="25" t="s">
        <v>21</v>
      </c>
      <c r="C23" s="25" t="s">
        <v>70</v>
      </c>
      <c r="D23" s="25" t="s">
        <v>27</v>
      </c>
      <c r="E23" s="23">
        <v>0</v>
      </c>
      <c r="F23" s="23">
        <v>0</v>
      </c>
      <c r="G23" s="23">
        <v>0</v>
      </c>
      <c r="H23" s="23">
        <v>0</v>
      </c>
      <c r="I23" s="14">
        <v>44027</v>
      </c>
      <c r="J23" s="14">
        <v>45504</v>
      </c>
      <c r="K23" s="14" t="s">
        <v>24</v>
      </c>
    </row>
    <row r="24" spans="1:11" x14ac:dyDescent="0.25">
      <c r="A24" s="25" t="s">
        <v>14</v>
      </c>
      <c r="B24" s="25" t="s">
        <v>55</v>
      </c>
      <c r="C24" s="25" t="s">
        <v>72</v>
      </c>
      <c r="D24" s="25" t="s">
        <v>23</v>
      </c>
      <c r="E24" s="23">
        <v>0</v>
      </c>
      <c r="F24" s="23">
        <v>0</v>
      </c>
      <c r="G24" s="23">
        <v>77678.709999999963</v>
      </c>
      <c r="H24" s="23">
        <v>0</v>
      </c>
      <c r="I24" s="14">
        <v>45152</v>
      </c>
      <c r="J24" s="14">
        <v>45658</v>
      </c>
      <c r="K24" s="14" t="s">
        <v>24</v>
      </c>
    </row>
    <row r="25" spans="1:11" x14ac:dyDescent="0.25">
      <c r="A25" s="25" t="s">
        <v>15</v>
      </c>
      <c r="B25" s="25" t="s">
        <v>55</v>
      </c>
      <c r="C25" s="25" t="s">
        <v>58</v>
      </c>
      <c r="D25" s="25" t="s">
        <v>23</v>
      </c>
      <c r="E25" s="23">
        <v>0</v>
      </c>
      <c r="F25" s="23">
        <v>0</v>
      </c>
      <c r="G25" s="23">
        <v>0</v>
      </c>
      <c r="H25" s="23">
        <v>30632</v>
      </c>
      <c r="I25" s="14">
        <v>45152</v>
      </c>
      <c r="J25" s="14">
        <v>46023</v>
      </c>
      <c r="K25" s="14" t="s">
        <v>24</v>
      </c>
    </row>
    <row r="26" spans="1:11" x14ac:dyDescent="0.25">
      <c r="A26" s="25" t="s">
        <v>12</v>
      </c>
      <c r="B26" s="25" t="s">
        <v>65</v>
      </c>
      <c r="C26" s="25" t="s">
        <v>59</v>
      </c>
      <c r="D26" s="25" t="s">
        <v>27</v>
      </c>
      <c r="E26" s="23">
        <v>0</v>
      </c>
      <c r="F26" s="23">
        <v>0</v>
      </c>
      <c r="G26" s="23">
        <v>0</v>
      </c>
      <c r="H26" s="23">
        <v>0</v>
      </c>
      <c r="I26" s="14">
        <v>45196</v>
      </c>
      <c r="J26" s="14">
        <v>46305</v>
      </c>
      <c r="K26" s="14" t="s">
        <v>24</v>
      </c>
    </row>
    <row r="27" spans="1:11" x14ac:dyDescent="0.25">
      <c r="A27" s="25">
        <v>0</v>
      </c>
      <c r="B27" s="25">
        <v>0</v>
      </c>
      <c r="C27" s="25">
        <v>0</v>
      </c>
      <c r="D27" s="25">
        <v>0</v>
      </c>
      <c r="E27" s="23">
        <v>0</v>
      </c>
      <c r="F27" s="23">
        <v>0</v>
      </c>
      <c r="G27" s="23">
        <v>0</v>
      </c>
      <c r="H27" s="23">
        <v>0</v>
      </c>
      <c r="I27" s="14" t="s">
        <v>24</v>
      </c>
      <c r="J27" s="14" t="s">
        <v>24</v>
      </c>
      <c r="K27" s="14" t="s">
        <v>24</v>
      </c>
    </row>
    <row r="28" spans="1:11" x14ac:dyDescent="0.25">
      <c r="A28" s="25">
        <v>0</v>
      </c>
      <c r="B28" s="25">
        <v>0</v>
      </c>
      <c r="C28" s="25">
        <v>0</v>
      </c>
      <c r="D28" s="25">
        <v>0</v>
      </c>
      <c r="E28" s="23">
        <v>0</v>
      </c>
      <c r="F28" s="23">
        <v>0</v>
      </c>
      <c r="G28" s="23">
        <v>0</v>
      </c>
      <c r="H28" s="23">
        <v>0</v>
      </c>
      <c r="I28" s="14" t="s">
        <v>24</v>
      </c>
      <c r="J28" s="14" t="s">
        <v>24</v>
      </c>
      <c r="K28" s="14" t="s">
        <v>24</v>
      </c>
    </row>
    <row r="29" spans="1:11" x14ac:dyDescent="0.25">
      <c r="A29" s="25">
        <v>0</v>
      </c>
      <c r="B29" s="25">
        <v>0</v>
      </c>
      <c r="C29" s="25">
        <v>0</v>
      </c>
      <c r="D29" s="25">
        <v>0</v>
      </c>
      <c r="E29" s="23">
        <v>0</v>
      </c>
      <c r="F29" s="23">
        <v>0</v>
      </c>
      <c r="G29" s="23">
        <v>0</v>
      </c>
      <c r="H29" s="23">
        <v>0</v>
      </c>
      <c r="I29" s="14" t="s">
        <v>24</v>
      </c>
      <c r="J29" s="14" t="s">
        <v>24</v>
      </c>
      <c r="K29" s="14" t="s">
        <v>24</v>
      </c>
    </row>
    <row r="30" spans="1:11" x14ac:dyDescent="0.25">
      <c r="A30" s="25">
        <v>0</v>
      </c>
      <c r="B30" s="25">
        <v>0</v>
      </c>
      <c r="C30" s="25">
        <v>0</v>
      </c>
      <c r="D30" s="25">
        <v>0</v>
      </c>
      <c r="E30" s="23">
        <v>0</v>
      </c>
      <c r="F30" s="23">
        <v>0</v>
      </c>
      <c r="G30" s="23">
        <v>0</v>
      </c>
      <c r="H30" s="23">
        <v>0</v>
      </c>
      <c r="I30" s="14" t="s">
        <v>24</v>
      </c>
      <c r="J30" s="14" t="s">
        <v>24</v>
      </c>
      <c r="K30" s="14" t="s">
        <v>24</v>
      </c>
    </row>
    <row r="31" spans="1:11" x14ac:dyDescent="0.25">
      <c r="A31" s="25">
        <v>0</v>
      </c>
      <c r="B31" s="25">
        <v>0</v>
      </c>
      <c r="C31" s="25">
        <v>0</v>
      </c>
      <c r="D31" s="25">
        <v>0</v>
      </c>
      <c r="E31" s="23">
        <v>0</v>
      </c>
      <c r="F31" s="23">
        <v>0</v>
      </c>
      <c r="G31" s="23">
        <v>0</v>
      </c>
      <c r="H31" s="23">
        <v>0</v>
      </c>
      <c r="I31" s="14" t="s">
        <v>24</v>
      </c>
      <c r="J31" s="14" t="s">
        <v>24</v>
      </c>
      <c r="K31" s="14" t="s">
        <v>24</v>
      </c>
    </row>
    <row r="32" spans="1:11" x14ac:dyDescent="0.25">
      <c r="A32" s="25">
        <v>0</v>
      </c>
      <c r="B32" s="25">
        <v>0</v>
      </c>
      <c r="C32" s="25">
        <v>0</v>
      </c>
      <c r="D32" s="25">
        <v>0</v>
      </c>
      <c r="E32" s="23">
        <v>0</v>
      </c>
      <c r="F32" s="23">
        <v>0</v>
      </c>
      <c r="G32" s="23">
        <v>0</v>
      </c>
      <c r="H32" s="23">
        <v>0</v>
      </c>
      <c r="I32" s="14" t="s">
        <v>24</v>
      </c>
      <c r="J32" s="14" t="s">
        <v>24</v>
      </c>
      <c r="K32" s="14" t="s">
        <v>24</v>
      </c>
    </row>
    <row r="33" spans="1:11" x14ac:dyDescent="0.25">
      <c r="A33" s="25">
        <v>0</v>
      </c>
      <c r="B33" s="25">
        <v>0</v>
      </c>
      <c r="C33" s="25">
        <v>0</v>
      </c>
      <c r="D33" s="25">
        <v>0</v>
      </c>
      <c r="E33" s="23">
        <v>0</v>
      </c>
      <c r="F33" s="23">
        <v>0</v>
      </c>
      <c r="G33" s="23">
        <v>0</v>
      </c>
      <c r="H33" s="23">
        <v>0</v>
      </c>
      <c r="I33" s="14" t="s">
        <v>24</v>
      </c>
      <c r="J33" s="14" t="s">
        <v>24</v>
      </c>
      <c r="K33" s="14" t="s">
        <v>24</v>
      </c>
    </row>
    <row r="34" spans="1:11" x14ac:dyDescent="0.25">
      <c r="A34" s="25">
        <v>0</v>
      </c>
      <c r="B34" s="25">
        <v>0</v>
      </c>
      <c r="C34" s="25">
        <v>0</v>
      </c>
      <c r="D34" s="25">
        <v>0</v>
      </c>
      <c r="E34" s="23">
        <v>0</v>
      </c>
      <c r="F34" s="23">
        <v>0</v>
      </c>
      <c r="G34" s="23">
        <v>0</v>
      </c>
      <c r="H34" s="23">
        <v>0</v>
      </c>
      <c r="I34" s="14" t="s">
        <v>24</v>
      </c>
      <c r="J34" s="14" t="s">
        <v>24</v>
      </c>
      <c r="K34" s="14" t="s">
        <v>24</v>
      </c>
    </row>
    <row r="35" spans="1:11" x14ac:dyDescent="0.25">
      <c r="A35" s="25">
        <v>0</v>
      </c>
      <c r="B35" s="25">
        <v>0</v>
      </c>
      <c r="C35" s="25">
        <v>0</v>
      </c>
      <c r="D35" s="25">
        <v>0</v>
      </c>
      <c r="E35" s="23">
        <v>0</v>
      </c>
      <c r="F35" s="23">
        <v>0</v>
      </c>
      <c r="G35" s="23">
        <v>0</v>
      </c>
      <c r="H35" s="23">
        <v>0</v>
      </c>
      <c r="I35" s="14" t="s">
        <v>24</v>
      </c>
      <c r="J35" s="14" t="s">
        <v>24</v>
      </c>
      <c r="K35" s="14" t="s">
        <v>24</v>
      </c>
    </row>
    <row r="36" spans="1:11" x14ac:dyDescent="0.25">
      <c r="A36" s="25">
        <v>0</v>
      </c>
      <c r="B36" s="25">
        <v>0</v>
      </c>
      <c r="C36" s="25">
        <v>0</v>
      </c>
      <c r="D36" s="25">
        <v>0</v>
      </c>
      <c r="E36" s="23">
        <v>0</v>
      </c>
      <c r="F36" s="23">
        <v>0</v>
      </c>
      <c r="G36" s="23">
        <v>0</v>
      </c>
      <c r="H36" s="23">
        <v>0</v>
      </c>
      <c r="I36" s="14" t="s">
        <v>24</v>
      </c>
      <c r="J36" s="14" t="s">
        <v>24</v>
      </c>
      <c r="K36" s="14" t="s">
        <v>24</v>
      </c>
    </row>
    <row r="37" spans="1:11" x14ac:dyDescent="0.25">
      <c r="A37" s="25">
        <v>0</v>
      </c>
      <c r="B37" s="25">
        <v>0</v>
      </c>
      <c r="C37" s="25">
        <v>0</v>
      </c>
      <c r="D37" s="25">
        <v>0</v>
      </c>
      <c r="E37" s="23">
        <v>0</v>
      </c>
      <c r="F37" s="23">
        <v>0</v>
      </c>
      <c r="G37" s="23">
        <v>0</v>
      </c>
      <c r="H37" s="23">
        <v>0</v>
      </c>
      <c r="I37" s="14" t="s">
        <v>24</v>
      </c>
      <c r="J37" s="14" t="s">
        <v>24</v>
      </c>
      <c r="K37" s="14" t="s">
        <v>24</v>
      </c>
    </row>
    <row r="38" spans="1:11" x14ac:dyDescent="0.25">
      <c r="A38" s="25">
        <v>0</v>
      </c>
      <c r="B38" s="25">
        <v>0</v>
      </c>
      <c r="C38" s="25">
        <v>0</v>
      </c>
      <c r="D38" s="25">
        <v>0</v>
      </c>
      <c r="E38" s="23">
        <v>0</v>
      </c>
      <c r="F38" s="23">
        <v>0</v>
      </c>
      <c r="G38" s="23">
        <v>0</v>
      </c>
      <c r="H38" s="23">
        <v>0</v>
      </c>
      <c r="I38" s="14" t="s">
        <v>24</v>
      </c>
      <c r="J38" s="14" t="s">
        <v>24</v>
      </c>
      <c r="K38" s="14" t="s">
        <v>24</v>
      </c>
    </row>
    <row r="39" spans="1:11" x14ac:dyDescent="0.25">
      <c r="A39" s="25">
        <v>0</v>
      </c>
      <c r="B39" s="25">
        <v>0</v>
      </c>
      <c r="C39" s="25">
        <v>0</v>
      </c>
      <c r="D39" s="25">
        <v>0</v>
      </c>
      <c r="E39" s="23">
        <v>0</v>
      </c>
      <c r="F39" s="23">
        <v>0</v>
      </c>
      <c r="G39" s="23">
        <v>0</v>
      </c>
      <c r="H39" s="23">
        <v>0</v>
      </c>
      <c r="I39" s="14" t="s">
        <v>24</v>
      </c>
      <c r="J39" s="14" t="s">
        <v>24</v>
      </c>
      <c r="K39" s="14" t="s">
        <v>24</v>
      </c>
    </row>
    <row r="40" spans="1:11" x14ac:dyDescent="0.25">
      <c r="A40" s="25">
        <v>0</v>
      </c>
      <c r="B40" s="25">
        <v>0</v>
      </c>
      <c r="C40" s="25">
        <v>0</v>
      </c>
      <c r="D40" s="25">
        <v>0</v>
      </c>
      <c r="E40" s="23">
        <v>0</v>
      </c>
      <c r="F40" s="23">
        <v>0</v>
      </c>
      <c r="G40" s="23">
        <v>0</v>
      </c>
      <c r="H40" s="23">
        <v>0</v>
      </c>
      <c r="I40" s="14" t="s">
        <v>24</v>
      </c>
      <c r="J40" s="14" t="s">
        <v>24</v>
      </c>
      <c r="K40" s="14" t="s">
        <v>24</v>
      </c>
    </row>
    <row r="41" spans="1:11" x14ac:dyDescent="0.25">
      <c r="A41" s="25">
        <v>0</v>
      </c>
      <c r="B41" s="25">
        <v>0</v>
      </c>
      <c r="C41" s="25">
        <v>0</v>
      </c>
      <c r="D41" s="25">
        <v>0</v>
      </c>
      <c r="E41" s="23">
        <v>0</v>
      </c>
      <c r="F41" s="23">
        <v>0</v>
      </c>
      <c r="G41" s="23">
        <v>0</v>
      </c>
      <c r="H41" s="23">
        <v>0</v>
      </c>
      <c r="I41" s="14" t="s">
        <v>24</v>
      </c>
      <c r="J41" s="14" t="s">
        <v>24</v>
      </c>
      <c r="K41" s="14" t="s">
        <v>24</v>
      </c>
    </row>
    <row r="42" spans="1:11" x14ac:dyDescent="0.25">
      <c r="A42" s="25">
        <v>0</v>
      </c>
      <c r="B42" s="25">
        <v>0</v>
      </c>
      <c r="C42" s="25">
        <v>0</v>
      </c>
      <c r="D42" s="25">
        <v>0</v>
      </c>
      <c r="E42" s="23">
        <v>0</v>
      </c>
      <c r="F42" s="23">
        <v>0</v>
      </c>
      <c r="G42" s="23">
        <v>0</v>
      </c>
      <c r="H42" s="23">
        <v>0</v>
      </c>
      <c r="I42" s="14" t="s">
        <v>24</v>
      </c>
      <c r="J42" s="14" t="s">
        <v>24</v>
      </c>
      <c r="K42" s="14" t="s">
        <v>24</v>
      </c>
    </row>
    <row r="43" spans="1:11" x14ac:dyDescent="0.25">
      <c r="A43" s="25">
        <v>0</v>
      </c>
      <c r="B43" s="25">
        <v>0</v>
      </c>
      <c r="C43" s="25">
        <v>0</v>
      </c>
      <c r="D43" s="25">
        <v>0</v>
      </c>
      <c r="E43" s="23">
        <v>0</v>
      </c>
      <c r="F43" s="23">
        <v>0</v>
      </c>
      <c r="G43" s="23">
        <v>0</v>
      </c>
      <c r="H43" s="23">
        <v>0</v>
      </c>
      <c r="I43" s="14" t="s">
        <v>24</v>
      </c>
      <c r="J43" s="14" t="s">
        <v>24</v>
      </c>
      <c r="K43" s="14" t="s">
        <v>24</v>
      </c>
    </row>
    <row r="44" spans="1:11" x14ac:dyDescent="0.25">
      <c r="A44" s="25">
        <v>0</v>
      </c>
      <c r="B44" s="25">
        <v>0</v>
      </c>
      <c r="C44" s="25">
        <v>0</v>
      </c>
      <c r="D44" s="25">
        <v>0</v>
      </c>
      <c r="E44" s="23">
        <v>0</v>
      </c>
      <c r="F44" s="23">
        <v>0</v>
      </c>
      <c r="G44" s="23">
        <v>0</v>
      </c>
      <c r="H44" s="23">
        <v>0</v>
      </c>
      <c r="I44" s="14" t="s">
        <v>24</v>
      </c>
      <c r="J44" s="14" t="s">
        <v>24</v>
      </c>
      <c r="K44" s="14" t="s">
        <v>24</v>
      </c>
    </row>
    <row r="45" spans="1:11" x14ac:dyDescent="0.25">
      <c r="A45" s="25">
        <v>0</v>
      </c>
      <c r="B45" s="25">
        <v>0</v>
      </c>
      <c r="C45" s="25">
        <v>0</v>
      </c>
      <c r="D45" s="25">
        <v>0</v>
      </c>
      <c r="E45" s="23">
        <v>0</v>
      </c>
      <c r="F45" s="23">
        <v>0</v>
      </c>
      <c r="G45" s="23">
        <v>0</v>
      </c>
      <c r="H45" s="23">
        <v>0</v>
      </c>
      <c r="I45" s="14" t="s">
        <v>24</v>
      </c>
      <c r="J45" s="14" t="s">
        <v>24</v>
      </c>
      <c r="K45" s="14" t="s">
        <v>24</v>
      </c>
    </row>
    <row r="46" spans="1:11" x14ac:dyDescent="0.25">
      <c r="A46" s="25">
        <v>0</v>
      </c>
      <c r="B46" s="25">
        <v>0</v>
      </c>
      <c r="C46" s="25">
        <v>0</v>
      </c>
      <c r="D46" s="25">
        <v>0</v>
      </c>
      <c r="E46" s="23">
        <v>0</v>
      </c>
      <c r="F46" s="23">
        <v>0</v>
      </c>
      <c r="G46" s="23">
        <v>0</v>
      </c>
      <c r="H46" s="23">
        <v>0</v>
      </c>
      <c r="I46" s="14" t="s">
        <v>24</v>
      </c>
      <c r="J46" s="14" t="s">
        <v>24</v>
      </c>
      <c r="K46" s="14" t="s">
        <v>24</v>
      </c>
    </row>
    <row r="47" spans="1:11" x14ac:dyDescent="0.25">
      <c r="A47" s="25">
        <v>0</v>
      </c>
      <c r="B47" s="25">
        <v>0</v>
      </c>
      <c r="C47" s="25">
        <v>0</v>
      </c>
      <c r="D47" s="25">
        <v>0</v>
      </c>
      <c r="E47" s="23">
        <v>0</v>
      </c>
      <c r="F47" s="23">
        <v>0</v>
      </c>
      <c r="G47" s="23">
        <v>0</v>
      </c>
      <c r="H47" s="23">
        <v>0</v>
      </c>
      <c r="I47" s="14" t="s">
        <v>24</v>
      </c>
      <c r="J47" s="14" t="s">
        <v>24</v>
      </c>
      <c r="K47" s="14" t="s">
        <v>24</v>
      </c>
    </row>
    <row r="48" spans="1:11" x14ac:dyDescent="0.25">
      <c r="A48" s="25">
        <v>0</v>
      </c>
      <c r="B48" s="25">
        <v>0</v>
      </c>
      <c r="C48" s="25">
        <v>0</v>
      </c>
      <c r="D48" s="25">
        <v>0</v>
      </c>
      <c r="E48" s="23">
        <v>0</v>
      </c>
      <c r="F48" s="23">
        <v>0</v>
      </c>
      <c r="G48" s="23">
        <v>0</v>
      </c>
      <c r="H48" s="23">
        <v>0</v>
      </c>
      <c r="I48" s="14" t="s">
        <v>24</v>
      </c>
      <c r="J48" s="14" t="s">
        <v>24</v>
      </c>
      <c r="K48" s="14" t="s">
        <v>24</v>
      </c>
    </row>
    <row r="49" spans="1:11" x14ac:dyDescent="0.25">
      <c r="A49" s="25">
        <v>0</v>
      </c>
      <c r="B49" s="25">
        <v>0</v>
      </c>
      <c r="C49" s="25">
        <v>0</v>
      </c>
      <c r="D49" s="25">
        <v>0</v>
      </c>
      <c r="E49" s="23">
        <v>0</v>
      </c>
      <c r="F49" s="23">
        <v>0</v>
      </c>
      <c r="G49" s="23">
        <v>0</v>
      </c>
      <c r="H49" s="23">
        <v>0</v>
      </c>
      <c r="I49" s="14" t="s">
        <v>24</v>
      </c>
      <c r="J49" s="14" t="s">
        <v>24</v>
      </c>
      <c r="K49" s="14" t="s">
        <v>24</v>
      </c>
    </row>
    <row r="50" spans="1:11" x14ac:dyDescent="0.25">
      <c r="A50" s="25">
        <v>0</v>
      </c>
      <c r="B50" s="25">
        <v>0</v>
      </c>
      <c r="C50" s="25">
        <v>0</v>
      </c>
      <c r="D50" s="25">
        <v>0</v>
      </c>
      <c r="E50" s="23">
        <v>0</v>
      </c>
      <c r="F50" s="23">
        <v>0</v>
      </c>
      <c r="G50" s="23">
        <v>0</v>
      </c>
      <c r="H50" s="23">
        <v>0</v>
      </c>
      <c r="I50" s="14" t="s">
        <v>24</v>
      </c>
      <c r="J50" s="14" t="s">
        <v>24</v>
      </c>
      <c r="K50" s="14" t="s">
        <v>24</v>
      </c>
    </row>
    <row r="51" spans="1:11" x14ac:dyDescent="0.25">
      <c r="A51" s="16" t="s">
        <v>16</v>
      </c>
      <c r="B51" s="16" t="s">
        <v>16</v>
      </c>
      <c r="C51" s="16" t="s">
        <v>16</v>
      </c>
      <c r="D51" s="16" t="s">
        <v>16</v>
      </c>
      <c r="E51" s="16"/>
      <c r="F51" s="16"/>
      <c r="G51" s="16"/>
      <c r="H51" s="16"/>
      <c r="I51" s="16"/>
      <c r="J51" s="16" t="s">
        <v>16</v>
      </c>
      <c r="K51" s="16" t="s">
        <v>16</v>
      </c>
    </row>
    <row r="52" spans="1:11" x14ac:dyDescent="0.25">
      <c r="D52" s="17" t="s">
        <v>17</v>
      </c>
      <c r="E52" s="4">
        <v>0</v>
      </c>
      <c r="F52" s="4">
        <v>102102.4699122482</v>
      </c>
      <c r="G52" s="4">
        <v>104799.54723241366</v>
      </c>
      <c r="H52" s="4">
        <v>0</v>
      </c>
    </row>
    <row r="53" spans="1:11" x14ac:dyDescent="0.25">
      <c r="D53" s="17"/>
      <c r="E53" s="18"/>
      <c r="F53" s="19"/>
      <c r="G53" s="20"/>
      <c r="H53" s="20"/>
    </row>
    <row r="54" spans="1:11" x14ac:dyDescent="0.25">
      <c r="C54" t="s">
        <v>18</v>
      </c>
      <c r="D54" s="21"/>
      <c r="E54" s="18"/>
      <c r="F54" s="18"/>
    </row>
  </sheetData>
  <mergeCells count="1">
    <mergeCell ref="E2:H2"/>
  </mergeCell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'\\ggodfs2\regaffrs\OIR 18-07-006 Affordability\Quarterly Bill Tracker\2023.08.01 - Quarterly Rate Tracker Submission\Water Division Deliverables\[Arden Cordova Bill Calculator.xlsx]Input'!#REF!</xm:f>
          </x14:formula1>
          <xm:sqref>D5:D50</xm:sqref>
        </x14:dataValidation>
        <x14:dataValidation type="list" allowBlank="1" showInputMessage="1" showErrorMessage="1">
          <x14:formula1>
            <xm:f>'\\ggodfs2\regaffrs\OIR 18-07-006 Affordability\Quarterly Bill Tracker\2023.08.01 - Quarterly Rate Tracker Submission\Water Division Deliverables\[Arden Cordova Bill Calculator.xlsx]Input'!#REF!</xm:f>
          </x14:formula1>
          <xm:sqref>A4:A50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54"/>
  <sheetViews>
    <sheetView zoomScaleNormal="100" workbookViewId="0"/>
  </sheetViews>
  <sheetFormatPr defaultRowHeight="15" x14ac:dyDescent="0.25"/>
  <cols>
    <col min="1" max="1" width="38" bestFit="1" customWidth="1"/>
    <col min="2" max="2" width="24.5703125" customWidth="1"/>
    <col min="3" max="3" width="51" customWidth="1"/>
    <col min="4" max="4" width="18.42578125" style="5" customWidth="1"/>
    <col min="5" max="9" width="18.42578125" style="4" customWidth="1"/>
    <col min="10" max="10" width="16.85546875" style="5" customWidth="1"/>
    <col min="11" max="11" width="13.7109375" style="5" bestFit="1" customWidth="1"/>
    <col min="13" max="17" width="11.28515625" customWidth="1"/>
  </cols>
  <sheetData>
    <row r="1" spans="1:17" x14ac:dyDescent="0.25">
      <c r="A1" s="1" t="s">
        <v>0</v>
      </c>
      <c r="B1" s="2" t="s">
        <v>1</v>
      </c>
      <c r="D1" s="3"/>
    </row>
    <row r="2" spans="1:17" x14ac:dyDescent="0.25">
      <c r="A2" s="1" t="s">
        <v>2</v>
      </c>
      <c r="B2" s="2" t="s">
        <v>3</v>
      </c>
      <c r="C2" s="6" t="s">
        <v>19</v>
      </c>
      <c r="E2" s="26" t="s">
        <v>4</v>
      </c>
      <c r="F2" s="26"/>
      <c r="G2" s="26"/>
      <c r="H2" s="26"/>
    </row>
    <row r="3" spans="1:17" s="7" customFormat="1" ht="60" x14ac:dyDescent="0.25">
      <c r="A3" s="7" t="s">
        <v>5</v>
      </c>
      <c r="B3" s="7" t="s">
        <v>6</v>
      </c>
      <c r="C3" s="7" t="s">
        <v>7</v>
      </c>
      <c r="D3" s="7" t="s">
        <v>8</v>
      </c>
      <c r="E3" s="7">
        <v>2023</v>
      </c>
      <c r="F3" s="7">
        <v>2024</v>
      </c>
      <c r="G3" s="7">
        <v>2025</v>
      </c>
      <c r="H3" s="7">
        <v>2026</v>
      </c>
      <c r="I3" s="8" t="s">
        <v>9</v>
      </c>
      <c r="J3" s="7" t="s">
        <v>10</v>
      </c>
      <c r="K3" s="9" t="s">
        <v>11</v>
      </c>
    </row>
    <row r="4" spans="1:17" x14ac:dyDescent="0.25">
      <c r="A4" s="10" t="s">
        <v>60</v>
      </c>
      <c r="B4" s="24" t="s">
        <v>61</v>
      </c>
      <c r="C4" s="11" t="s">
        <v>62</v>
      </c>
      <c r="D4" s="12" t="s">
        <v>23</v>
      </c>
      <c r="E4" s="22">
        <v>4826120.26</v>
      </c>
      <c r="F4" s="22">
        <v>0</v>
      </c>
      <c r="G4" s="22">
        <v>0</v>
      </c>
      <c r="H4" s="22">
        <v>0</v>
      </c>
      <c r="I4" s="13">
        <v>45107</v>
      </c>
      <c r="J4" s="13">
        <v>45138</v>
      </c>
      <c r="K4" s="13" t="s">
        <v>24</v>
      </c>
    </row>
    <row r="5" spans="1:17" x14ac:dyDescent="0.25">
      <c r="A5" s="25" t="s">
        <v>12</v>
      </c>
      <c r="B5" s="25" t="s">
        <v>25</v>
      </c>
      <c r="C5" s="25" t="s">
        <v>26</v>
      </c>
      <c r="D5" s="25" t="s">
        <v>27</v>
      </c>
      <c r="E5" s="23">
        <v>0</v>
      </c>
      <c r="F5" s="23">
        <v>0</v>
      </c>
      <c r="G5" s="23">
        <v>0</v>
      </c>
      <c r="H5" s="23">
        <v>0</v>
      </c>
      <c r="I5" s="14">
        <v>44216</v>
      </c>
      <c r="J5" s="14">
        <v>44927</v>
      </c>
      <c r="K5" s="14" t="s">
        <v>24</v>
      </c>
      <c r="M5" s="5" t="s">
        <v>12</v>
      </c>
      <c r="N5" s="4">
        <f>SUMIF($A$4:$A50,$M5,E$4:E50)</f>
        <v>-53570.58581908606</v>
      </c>
      <c r="O5" s="4">
        <f>SUMIF($A$4:$A50,$M5,F$4:F50)</f>
        <v>283298.34581908584</v>
      </c>
      <c r="P5" s="4">
        <f>SUMIF($A$4:$A50,$M5,G$4:G50)</f>
        <v>0</v>
      </c>
      <c r="Q5" s="4">
        <f>SUMIF($A$4:$A50,$M5,H$4:H50)</f>
        <v>0</v>
      </c>
    </row>
    <row r="6" spans="1:17" x14ac:dyDescent="0.25">
      <c r="A6" s="25" t="s">
        <v>12</v>
      </c>
      <c r="B6" s="25" t="s">
        <v>28</v>
      </c>
      <c r="C6" s="25" t="s">
        <v>29</v>
      </c>
      <c r="D6" s="25" t="s">
        <v>30</v>
      </c>
      <c r="E6" s="23">
        <v>0</v>
      </c>
      <c r="F6" s="23">
        <v>0</v>
      </c>
      <c r="G6" s="23">
        <v>0</v>
      </c>
      <c r="H6" s="23">
        <v>0</v>
      </c>
      <c r="I6" s="14">
        <v>42935</v>
      </c>
      <c r="J6" s="14">
        <v>44927</v>
      </c>
      <c r="K6" s="14" t="s">
        <v>24</v>
      </c>
      <c r="M6" s="5" t="s">
        <v>13</v>
      </c>
      <c r="N6" s="4">
        <f>SUMIF($A$4:$A51,$M6,E$4:E51)</f>
        <v>0</v>
      </c>
      <c r="O6" s="4">
        <f>SUMIF($A$4:$A51,$M6,F$4:F51)</f>
        <v>0</v>
      </c>
      <c r="P6" s="4">
        <f>SUMIF($A$4:$A51,$M6,G$4:G51)</f>
        <v>0</v>
      </c>
      <c r="Q6" s="4">
        <f>SUMIF($A$4:$A51,$M6,H$4:H51)</f>
        <v>0</v>
      </c>
    </row>
    <row r="7" spans="1:17" x14ac:dyDescent="0.25">
      <c r="A7" s="25" t="s">
        <v>12</v>
      </c>
      <c r="B7" s="25" t="s">
        <v>21</v>
      </c>
      <c r="C7" s="25" t="s">
        <v>26</v>
      </c>
      <c r="D7" s="25" t="s">
        <v>27</v>
      </c>
      <c r="E7" s="23">
        <v>0</v>
      </c>
      <c r="F7" s="23">
        <v>0</v>
      </c>
      <c r="G7" s="23">
        <v>0</v>
      </c>
      <c r="H7" s="23">
        <v>0</v>
      </c>
      <c r="I7" s="14">
        <v>44027</v>
      </c>
      <c r="J7" s="14">
        <v>45138</v>
      </c>
      <c r="K7" s="14" t="s">
        <v>24</v>
      </c>
      <c r="M7" s="5" t="s">
        <v>14</v>
      </c>
      <c r="N7" s="4">
        <f>SUMIF($A$4:$A52,$M7,E$4:E52)</f>
        <v>0</v>
      </c>
      <c r="O7" s="4">
        <f>SUMIF($A$4:$A52,$M7,F$4:F52)</f>
        <v>0</v>
      </c>
      <c r="P7" s="4">
        <f>SUMIF($A$4:$A52,$M7,G$4:G52)</f>
        <v>743723.98000000045</v>
      </c>
      <c r="Q7" s="4">
        <f>SUMIF($A$4:$A52,$M7,H$4:H52)</f>
        <v>0</v>
      </c>
    </row>
    <row r="8" spans="1:17" x14ac:dyDescent="0.25">
      <c r="A8" s="25" t="s">
        <v>12</v>
      </c>
      <c r="B8" s="25" t="s">
        <v>21</v>
      </c>
      <c r="C8" s="25" t="s">
        <v>29</v>
      </c>
      <c r="D8" s="25" t="s">
        <v>30</v>
      </c>
      <c r="E8" s="23">
        <v>0</v>
      </c>
      <c r="F8" s="23">
        <v>0</v>
      </c>
      <c r="G8" s="23">
        <v>0</v>
      </c>
      <c r="H8" s="23">
        <v>0</v>
      </c>
      <c r="I8" s="14">
        <v>44027</v>
      </c>
      <c r="J8" s="14">
        <v>45138</v>
      </c>
      <c r="K8" s="14" t="s">
        <v>24</v>
      </c>
      <c r="M8" s="5" t="s">
        <v>15</v>
      </c>
      <c r="N8" s="4">
        <f>SUMIF($A$4:$A53,$M8,E$4:E53)</f>
        <v>0</v>
      </c>
      <c r="O8" s="4">
        <f>SUMIF($A$4:$A53,$M8,F$4:F53)</f>
        <v>0</v>
      </c>
      <c r="P8" s="4">
        <f>SUMIF($A$4:$A53,$M8,G$4:G53)</f>
        <v>0</v>
      </c>
      <c r="Q8" s="4">
        <f>SUMIF($A$4:$A53,$M8,H$4:H53)</f>
        <v>321434</v>
      </c>
    </row>
    <row r="9" spans="1:17" x14ac:dyDescent="0.25">
      <c r="A9" s="25" t="s">
        <v>12</v>
      </c>
      <c r="B9" s="25" t="s">
        <v>21</v>
      </c>
      <c r="C9" s="25" t="s">
        <v>73</v>
      </c>
      <c r="D9" s="25" t="s">
        <v>27</v>
      </c>
      <c r="E9" s="23">
        <v>0</v>
      </c>
      <c r="F9" s="23">
        <v>0</v>
      </c>
      <c r="G9" s="23">
        <v>0</v>
      </c>
      <c r="H9" s="23">
        <v>0</v>
      </c>
      <c r="I9" s="14">
        <v>44027</v>
      </c>
      <c r="J9" s="14">
        <v>45138</v>
      </c>
      <c r="K9" s="14">
        <v>46234</v>
      </c>
    </row>
    <row r="10" spans="1:17" x14ac:dyDescent="0.25">
      <c r="A10" s="25" t="s">
        <v>12</v>
      </c>
      <c r="B10" s="25" t="s">
        <v>21</v>
      </c>
      <c r="C10" s="25" t="s">
        <v>34</v>
      </c>
      <c r="D10" s="25" t="s">
        <v>27</v>
      </c>
      <c r="E10" s="23">
        <v>0</v>
      </c>
      <c r="F10" s="23">
        <v>0</v>
      </c>
      <c r="G10" s="23">
        <v>0</v>
      </c>
      <c r="H10" s="23">
        <v>0</v>
      </c>
      <c r="I10" s="14">
        <v>44027</v>
      </c>
      <c r="J10" s="14">
        <v>45138</v>
      </c>
      <c r="K10" s="14">
        <v>45504</v>
      </c>
    </row>
    <row r="11" spans="1:17" x14ac:dyDescent="0.25">
      <c r="A11" s="25" t="s">
        <v>12</v>
      </c>
      <c r="B11" s="25" t="s">
        <v>21</v>
      </c>
      <c r="C11" s="25" t="s">
        <v>74</v>
      </c>
      <c r="D11" s="25" t="s">
        <v>27</v>
      </c>
      <c r="E11" s="23">
        <v>0</v>
      </c>
      <c r="F11" s="23">
        <v>0</v>
      </c>
      <c r="G11" s="23">
        <v>0</v>
      </c>
      <c r="H11" s="23">
        <v>0</v>
      </c>
      <c r="I11" s="14">
        <v>44027</v>
      </c>
      <c r="J11" s="14">
        <v>45138</v>
      </c>
      <c r="K11" s="14">
        <v>45869</v>
      </c>
    </row>
    <row r="12" spans="1:17" x14ac:dyDescent="0.25">
      <c r="A12" s="25" t="s">
        <v>12</v>
      </c>
      <c r="B12" s="25" t="s">
        <v>21</v>
      </c>
      <c r="C12" s="25" t="s">
        <v>35</v>
      </c>
      <c r="D12" s="25" t="s">
        <v>27</v>
      </c>
      <c r="E12" s="23">
        <v>0</v>
      </c>
      <c r="F12" s="23">
        <v>0</v>
      </c>
      <c r="G12" s="23">
        <v>0</v>
      </c>
      <c r="H12" s="23">
        <v>0</v>
      </c>
      <c r="I12" s="14">
        <v>44027</v>
      </c>
      <c r="J12" s="14">
        <v>45138</v>
      </c>
      <c r="K12" s="14">
        <v>45322</v>
      </c>
    </row>
    <row r="13" spans="1:17" x14ac:dyDescent="0.25">
      <c r="A13" s="25" t="s">
        <v>12</v>
      </c>
      <c r="B13" s="25" t="s">
        <v>21</v>
      </c>
      <c r="C13" s="25" t="s">
        <v>36</v>
      </c>
      <c r="D13" s="25" t="s">
        <v>27</v>
      </c>
      <c r="E13" s="23">
        <v>0</v>
      </c>
      <c r="F13" s="23">
        <v>0</v>
      </c>
      <c r="G13" s="23">
        <v>0</v>
      </c>
      <c r="H13" s="23">
        <v>0</v>
      </c>
      <c r="I13" s="14">
        <v>44027</v>
      </c>
      <c r="J13" s="14">
        <v>45138</v>
      </c>
      <c r="K13" s="14">
        <v>45322</v>
      </c>
    </row>
    <row r="14" spans="1:17" x14ac:dyDescent="0.25">
      <c r="A14" s="25" t="s">
        <v>12</v>
      </c>
      <c r="B14" s="25" t="s">
        <v>21</v>
      </c>
      <c r="C14" s="25" t="s">
        <v>75</v>
      </c>
      <c r="D14" s="25" t="s">
        <v>27</v>
      </c>
      <c r="E14" s="23">
        <v>0</v>
      </c>
      <c r="F14" s="23">
        <v>0</v>
      </c>
      <c r="G14" s="23">
        <v>0</v>
      </c>
      <c r="H14" s="23">
        <v>0</v>
      </c>
      <c r="I14" s="14">
        <v>44027</v>
      </c>
      <c r="J14" s="14">
        <v>45138</v>
      </c>
      <c r="K14" s="14">
        <v>45504</v>
      </c>
    </row>
    <row r="15" spans="1:17" x14ac:dyDescent="0.25">
      <c r="A15" s="25" t="s">
        <v>12</v>
      </c>
      <c r="B15" s="25" t="s">
        <v>21</v>
      </c>
      <c r="C15" s="25" t="s">
        <v>64</v>
      </c>
      <c r="D15" s="25" t="s">
        <v>27</v>
      </c>
      <c r="E15" s="23">
        <v>0</v>
      </c>
      <c r="F15" s="23">
        <v>0</v>
      </c>
      <c r="G15" s="23">
        <v>0</v>
      </c>
      <c r="H15" s="23">
        <v>0</v>
      </c>
      <c r="I15" s="14">
        <v>44027</v>
      </c>
      <c r="J15" s="14">
        <v>45138</v>
      </c>
      <c r="K15" s="14">
        <v>45504</v>
      </c>
    </row>
    <row r="16" spans="1:17" x14ac:dyDescent="0.25">
      <c r="A16" s="25" t="s">
        <v>12</v>
      </c>
      <c r="B16" s="25" t="s">
        <v>37</v>
      </c>
      <c r="C16" s="25" t="s">
        <v>38</v>
      </c>
      <c r="D16" s="25" t="s">
        <v>23</v>
      </c>
      <c r="E16" s="23">
        <v>-53570.58581908606</v>
      </c>
      <c r="F16" s="23">
        <v>0</v>
      </c>
      <c r="G16" s="23">
        <v>0</v>
      </c>
      <c r="H16" s="23">
        <v>0</v>
      </c>
      <c r="I16" s="14">
        <v>44319</v>
      </c>
      <c r="J16" s="14">
        <v>45138</v>
      </c>
      <c r="K16" s="14" t="s">
        <v>24</v>
      </c>
    </row>
    <row r="17" spans="1:11" x14ac:dyDescent="0.25">
      <c r="A17" s="25" t="s">
        <v>12</v>
      </c>
      <c r="B17" s="25" t="s">
        <v>21</v>
      </c>
      <c r="C17" s="25" t="s">
        <v>39</v>
      </c>
      <c r="D17" s="25" t="s">
        <v>30</v>
      </c>
      <c r="E17" s="23">
        <v>0</v>
      </c>
      <c r="F17" s="23">
        <v>0</v>
      </c>
      <c r="G17" s="23">
        <v>0</v>
      </c>
      <c r="H17" s="23">
        <v>0</v>
      </c>
      <c r="I17" s="14">
        <v>44027</v>
      </c>
      <c r="J17" s="14">
        <v>45138</v>
      </c>
      <c r="K17" s="14">
        <v>45139</v>
      </c>
    </row>
    <row r="18" spans="1:11" x14ac:dyDescent="0.25">
      <c r="A18" s="25" t="s">
        <v>12</v>
      </c>
      <c r="B18" s="25" t="s">
        <v>21</v>
      </c>
      <c r="C18" s="25" t="s">
        <v>40</v>
      </c>
      <c r="D18" s="25" t="s">
        <v>30</v>
      </c>
      <c r="E18" s="23">
        <v>0</v>
      </c>
      <c r="F18" s="23">
        <v>0</v>
      </c>
      <c r="G18" s="23">
        <v>0</v>
      </c>
      <c r="H18" s="23">
        <v>0</v>
      </c>
      <c r="I18" s="14">
        <v>44027</v>
      </c>
      <c r="J18" s="14">
        <v>45138</v>
      </c>
      <c r="K18" s="14">
        <v>45139</v>
      </c>
    </row>
    <row r="19" spans="1:11" x14ac:dyDescent="0.25">
      <c r="A19" s="25" t="s">
        <v>12</v>
      </c>
      <c r="B19" s="25" t="s">
        <v>21</v>
      </c>
      <c r="C19" s="25" t="s">
        <v>43</v>
      </c>
      <c r="D19" s="25" t="s">
        <v>30</v>
      </c>
      <c r="E19" s="23">
        <v>0</v>
      </c>
      <c r="F19" s="23">
        <v>0</v>
      </c>
      <c r="G19" s="23">
        <v>0</v>
      </c>
      <c r="H19" s="23">
        <v>0</v>
      </c>
      <c r="I19" s="14">
        <v>44027</v>
      </c>
      <c r="J19" s="14">
        <v>45139</v>
      </c>
      <c r="K19" s="14" t="s">
        <v>24</v>
      </c>
    </row>
    <row r="20" spans="1:11" x14ac:dyDescent="0.25">
      <c r="A20" s="25" t="s">
        <v>12</v>
      </c>
      <c r="B20" s="25" t="s">
        <v>21</v>
      </c>
      <c r="C20" s="25" t="s">
        <v>44</v>
      </c>
      <c r="D20" s="25" t="s">
        <v>30</v>
      </c>
      <c r="E20" s="23">
        <v>0</v>
      </c>
      <c r="F20" s="23">
        <v>0</v>
      </c>
      <c r="G20" s="23">
        <v>0</v>
      </c>
      <c r="H20" s="23">
        <v>0</v>
      </c>
      <c r="I20" s="14">
        <v>44027</v>
      </c>
      <c r="J20" s="14">
        <v>45139</v>
      </c>
      <c r="K20" s="15" t="s">
        <v>24</v>
      </c>
    </row>
    <row r="21" spans="1:11" x14ac:dyDescent="0.25">
      <c r="A21" s="25" t="s">
        <v>12</v>
      </c>
      <c r="B21" s="25" t="s">
        <v>65</v>
      </c>
      <c r="C21" s="25" t="s">
        <v>46</v>
      </c>
      <c r="D21" s="25" t="s">
        <v>27</v>
      </c>
      <c r="E21" s="23">
        <v>0</v>
      </c>
      <c r="F21" s="23">
        <v>0</v>
      </c>
      <c r="G21" s="23">
        <v>0</v>
      </c>
      <c r="H21" s="23">
        <v>0</v>
      </c>
      <c r="I21" s="14">
        <v>45196</v>
      </c>
      <c r="J21" s="14">
        <v>45209</v>
      </c>
      <c r="K21" s="14">
        <v>46305</v>
      </c>
    </row>
    <row r="22" spans="1:11" x14ac:dyDescent="0.25">
      <c r="A22" s="25" t="s">
        <v>12</v>
      </c>
      <c r="B22" s="25" t="s">
        <v>76</v>
      </c>
      <c r="C22" s="25" t="s">
        <v>67</v>
      </c>
      <c r="D22" s="25" t="s">
        <v>23</v>
      </c>
      <c r="E22" s="23">
        <v>0</v>
      </c>
      <c r="F22" s="23">
        <v>293138.30581908673</v>
      </c>
      <c r="G22" s="23">
        <v>0</v>
      </c>
      <c r="H22" s="23">
        <v>0</v>
      </c>
      <c r="I22" s="14">
        <v>45245</v>
      </c>
      <c r="J22" s="14">
        <v>45292</v>
      </c>
      <c r="K22" s="14" t="s">
        <v>24</v>
      </c>
    </row>
    <row r="23" spans="1:11" x14ac:dyDescent="0.25">
      <c r="A23" s="25" t="s">
        <v>12</v>
      </c>
      <c r="B23" s="25" t="s">
        <v>77</v>
      </c>
      <c r="C23" s="25" t="s">
        <v>50</v>
      </c>
      <c r="D23" s="25" t="s">
        <v>23</v>
      </c>
      <c r="E23" s="23">
        <v>0</v>
      </c>
      <c r="F23" s="23">
        <v>-9839.9600000008941</v>
      </c>
      <c r="G23" s="23">
        <v>0</v>
      </c>
      <c r="H23" s="23">
        <v>0</v>
      </c>
      <c r="I23" s="14">
        <v>45245</v>
      </c>
      <c r="J23" s="14">
        <v>45292</v>
      </c>
      <c r="K23" s="14" t="s">
        <v>24</v>
      </c>
    </row>
    <row r="24" spans="1:11" x14ac:dyDescent="0.25">
      <c r="A24" s="25" t="s">
        <v>12</v>
      </c>
      <c r="B24" s="25" t="s">
        <v>21</v>
      </c>
      <c r="C24" s="25" t="s">
        <v>51</v>
      </c>
      <c r="D24" s="25" t="s">
        <v>27</v>
      </c>
      <c r="E24" s="23">
        <v>0</v>
      </c>
      <c r="F24" s="23">
        <v>0</v>
      </c>
      <c r="G24" s="23">
        <v>0</v>
      </c>
      <c r="H24" s="23">
        <v>0</v>
      </c>
      <c r="I24" s="14">
        <v>44027</v>
      </c>
      <c r="J24" s="14">
        <v>45322</v>
      </c>
      <c r="K24" s="14" t="s">
        <v>24</v>
      </c>
    </row>
    <row r="25" spans="1:11" x14ac:dyDescent="0.25">
      <c r="A25" s="25" t="s">
        <v>12</v>
      </c>
      <c r="B25" s="25" t="s">
        <v>21</v>
      </c>
      <c r="C25" s="25" t="s">
        <v>52</v>
      </c>
      <c r="D25" s="25" t="s">
        <v>27</v>
      </c>
      <c r="E25" s="23">
        <v>0</v>
      </c>
      <c r="F25" s="23">
        <v>0</v>
      </c>
      <c r="G25" s="23">
        <v>0</v>
      </c>
      <c r="H25" s="23">
        <v>0</v>
      </c>
      <c r="I25" s="14">
        <v>44027</v>
      </c>
      <c r="J25" s="14">
        <v>45322</v>
      </c>
      <c r="K25" s="14" t="s">
        <v>24</v>
      </c>
    </row>
    <row r="26" spans="1:11" x14ac:dyDescent="0.25">
      <c r="A26" s="25" t="s">
        <v>14</v>
      </c>
      <c r="B26" s="25" t="s">
        <v>53</v>
      </c>
      <c r="C26" s="25" t="s">
        <v>42</v>
      </c>
      <c r="D26" s="25" t="s">
        <v>27</v>
      </c>
      <c r="E26" s="23">
        <v>0</v>
      </c>
      <c r="F26" s="23">
        <v>0</v>
      </c>
      <c r="G26" s="23">
        <v>0</v>
      </c>
      <c r="H26" s="23">
        <v>0</v>
      </c>
      <c r="I26" s="14">
        <v>45366</v>
      </c>
      <c r="J26" s="14">
        <v>45413</v>
      </c>
      <c r="K26" s="14">
        <v>45962</v>
      </c>
    </row>
    <row r="27" spans="1:11" x14ac:dyDescent="0.25">
      <c r="A27" s="25" t="s">
        <v>12</v>
      </c>
      <c r="B27" s="25" t="s">
        <v>21</v>
      </c>
      <c r="C27" s="25" t="s">
        <v>54</v>
      </c>
      <c r="D27" s="25" t="s">
        <v>27</v>
      </c>
      <c r="E27" s="23">
        <v>0</v>
      </c>
      <c r="F27" s="23">
        <v>0</v>
      </c>
      <c r="G27" s="23">
        <v>0</v>
      </c>
      <c r="H27" s="23">
        <v>0</v>
      </c>
      <c r="I27" s="14">
        <v>44027</v>
      </c>
      <c r="J27" s="14">
        <v>45504</v>
      </c>
      <c r="K27" s="14" t="s">
        <v>24</v>
      </c>
    </row>
    <row r="28" spans="1:11" x14ac:dyDescent="0.25">
      <c r="A28" s="25" t="s">
        <v>12</v>
      </c>
      <c r="B28" s="25" t="s">
        <v>21</v>
      </c>
      <c r="C28" s="25" t="s">
        <v>78</v>
      </c>
      <c r="D28" s="25" t="s">
        <v>27</v>
      </c>
      <c r="E28" s="23">
        <v>0</v>
      </c>
      <c r="F28" s="23">
        <v>0</v>
      </c>
      <c r="G28" s="23">
        <v>0</v>
      </c>
      <c r="H28" s="23">
        <v>0</v>
      </c>
      <c r="I28" s="14">
        <v>44027</v>
      </c>
      <c r="J28" s="14">
        <v>45504</v>
      </c>
      <c r="K28" s="14" t="s">
        <v>24</v>
      </c>
    </row>
    <row r="29" spans="1:11" x14ac:dyDescent="0.25">
      <c r="A29" s="25" t="s">
        <v>12</v>
      </c>
      <c r="B29" s="25" t="s">
        <v>21</v>
      </c>
      <c r="C29" s="25" t="s">
        <v>70</v>
      </c>
      <c r="D29" s="25" t="s">
        <v>27</v>
      </c>
      <c r="E29" s="23">
        <v>0</v>
      </c>
      <c r="F29" s="23">
        <v>0</v>
      </c>
      <c r="G29" s="23">
        <v>0</v>
      </c>
      <c r="H29" s="23">
        <v>0</v>
      </c>
      <c r="I29" s="14">
        <v>44027</v>
      </c>
      <c r="J29" s="14">
        <v>45504</v>
      </c>
      <c r="K29" s="14" t="s">
        <v>24</v>
      </c>
    </row>
    <row r="30" spans="1:11" x14ac:dyDescent="0.25">
      <c r="A30" s="25" t="s">
        <v>12</v>
      </c>
      <c r="B30" s="25" t="s">
        <v>21</v>
      </c>
      <c r="C30" s="25" t="s">
        <v>79</v>
      </c>
      <c r="D30" s="25" t="s">
        <v>27</v>
      </c>
      <c r="E30" s="23">
        <v>0</v>
      </c>
      <c r="F30" s="23">
        <v>0</v>
      </c>
      <c r="G30" s="23">
        <v>0</v>
      </c>
      <c r="H30" s="23">
        <v>0</v>
      </c>
      <c r="I30" s="14">
        <v>44027</v>
      </c>
      <c r="J30" s="14">
        <v>45869</v>
      </c>
      <c r="K30" s="14" t="s">
        <v>24</v>
      </c>
    </row>
    <row r="31" spans="1:11" x14ac:dyDescent="0.25">
      <c r="A31" s="25" t="s">
        <v>12</v>
      </c>
      <c r="B31" s="25" t="s">
        <v>21</v>
      </c>
      <c r="C31" s="25" t="s">
        <v>80</v>
      </c>
      <c r="D31" s="25" t="s">
        <v>27</v>
      </c>
      <c r="E31" s="23">
        <v>0</v>
      </c>
      <c r="F31" s="23">
        <v>0</v>
      </c>
      <c r="G31" s="23">
        <v>0</v>
      </c>
      <c r="H31" s="23">
        <v>0</v>
      </c>
      <c r="I31" s="14">
        <v>44027</v>
      </c>
      <c r="J31" s="14">
        <v>46234</v>
      </c>
      <c r="K31" s="14" t="s">
        <v>24</v>
      </c>
    </row>
    <row r="32" spans="1:11" x14ac:dyDescent="0.25">
      <c r="A32" s="25" t="s">
        <v>14</v>
      </c>
      <c r="B32" s="25" t="s">
        <v>55</v>
      </c>
      <c r="C32" s="25" t="s">
        <v>72</v>
      </c>
      <c r="D32" s="25" t="s">
        <v>23</v>
      </c>
      <c r="E32" s="23">
        <v>0</v>
      </c>
      <c r="F32" s="23">
        <v>0</v>
      </c>
      <c r="G32" s="23">
        <v>743723.98000000045</v>
      </c>
      <c r="H32" s="23">
        <v>0</v>
      </c>
      <c r="I32" s="14">
        <v>45152</v>
      </c>
      <c r="J32" s="14">
        <v>45658</v>
      </c>
      <c r="K32" s="14" t="s">
        <v>24</v>
      </c>
    </row>
    <row r="33" spans="1:11" x14ac:dyDescent="0.25">
      <c r="A33" s="25" t="s">
        <v>14</v>
      </c>
      <c r="B33" s="25" t="s">
        <v>53</v>
      </c>
      <c r="C33" s="25" t="s">
        <v>57</v>
      </c>
      <c r="D33" s="25" t="s">
        <v>27</v>
      </c>
      <c r="E33" s="23">
        <v>0</v>
      </c>
      <c r="F33" s="23">
        <v>0</v>
      </c>
      <c r="G33" s="23">
        <v>0</v>
      </c>
      <c r="H33" s="23">
        <v>0</v>
      </c>
      <c r="I33" s="14">
        <v>45366</v>
      </c>
      <c r="J33" s="14">
        <v>45962</v>
      </c>
      <c r="K33" s="14" t="s">
        <v>24</v>
      </c>
    </row>
    <row r="34" spans="1:11" x14ac:dyDescent="0.25">
      <c r="A34" s="25" t="s">
        <v>15</v>
      </c>
      <c r="B34" s="25" t="s">
        <v>55</v>
      </c>
      <c r="C34" s="25" t="s">
        <v>58</v>
      </c>
      <c r="D34" s="25" t="s">
        <v>23</v>
      </c>
      <c r="E34" s="23">
        <v>0</v>
      </c>
      <c r="F34" s="23">
        <v>0</v>
      </c>
      <c r="G34" s="23">
        <v>0</v>
      </c>
      <c r="H34" s="23">
        <v>321434</v>
      </c>
      <c r="I34" s="14">
        <v>45152</v>
      </c>
      <c r="J34" s="14">
        <v>46023</v>
      </c>
      <c r="K34" s="14" t="s">
        <v>24</v>
      </c>
    </row>
    <row r="35" spans="1:11" x14ac:dyDescent="0.25">
      <c r="A35" s="25" t="s">
        <v>12</v>
      </c>
      <c r="B35" s="25" t="s">
        <v>65</v>
      </c>
      <c r="C35" s="25" t="s">
        <v>59</v>
      </c>
      <c r="D35" s="25" t="s">
        <v>27</v>
      </c>
      <c r="E35" s="23">
        <v>0</v>
      </c>
      <c r="F35" s="23">
        <v>0</v>
      </c>
      <c r="G35" s="23">
        <v>0</v>
      </c>
      <c r="H35" s="23">
        <v>0</v>
      </c>
      <c r="I35" s="14">
        <v>45196</v>
      </c>
      <c r="J35" s="14">
        <v>46305</v>
      </c>
      <c r="K35" s="14" t="s">
        <v>24</v>
      </c>
    </row>
    <row r="36" spans="1:11" x14ac:dyDescent="0.25">
      <c r="A36" s="25">
        <v>0</v>
      </c>
      <c r="B36" s="25">
        <v>0</v>
      </c>
      <c r="C36" s="25">
        <v>0</v>
      </c>
      <c r="D36" s="25">
        <v>0</v>
      </c>
      <c r="E36" s="23">
        <v>0</v>
      </c>
      <c r="F36" s="23">
        <v>0</v>
      </c>
      <c r="G36" s="23">
        <v>0</v>
      </c>
      <c r="H36" s="23">
        <v>0</v>
      </c>
      <c r="I36" s="14" t="s">
        <v>24</v>
      </c>
      <c r="J36" s="14" t="s">
        <v>24</v>
      </c>
      <c r="K36" s="14" t="s">
        <v>24</v>
      </c>
    </row>
    <row r="37" spans="1:11" x14ac:dyDescent="0.25">
      <c r="A37" s="25">
        <v>0</v>
      </c>
      <c r="B37" s="25">
        <v>0</v>
      </c>
      <c r="C37" s="25">
        <v>0</v>
      </c>
      <c r="D37" s="25">
        <v>0</v>
      </c>
      <c r="E37" s="23">
        <v>0</v>
      </c>
      <c r="F37" s="23">
        <v>0</v>
      </c>
      <c r="G37" s="23">
        <v>0</v>
      </c>
      <c r="H37" s="23">
        <v>0</v>
      </c>
      <c r="I37" s="14" t="s">
        <v>24</v>
      </c>
      <c r="J37" s="14" t="s">
        <v>24</v>
      </c>
      <c r="K37" s="14" t="s">
        <v>24</v>
      </c>
    </row>
    <row r="38" spans="1:11" x14ac:dyDescent="0.25">
      <c r="A38" s="25">
        <v>0</v>
      </c>
      <c r="B38" s="25">
        <v>0</v>
      </c>
      <c r="C38" s="25">
        <v>0</v>
      </c>
      <c r="D38" s="25">
        <v>0</v>
      </c>
      <c r="E38" s="23">
        <v>0</v>
      </c>
      <c r="F38" s="23">
        <v>0</v>
      </c>
      <c r="G38" s="23">
        <v>0</v>
      </c>
      <c r="H38" s="23">
        <v>0</v>
      </c>
      <c r="I38" s="14" t="s">
        <v>24</v>
      </c>
      <c r="J38" s="14" t="s">
        <v>24</v>
      </c>
      <c r="K38" s="14" t="s">
        <v>24</v>
      </c>
    </row>
    <row r="39" spans="1:11" x14ac:dyDescent="0.25">
      <c r="A39" s="25">
        <v>0</v>
      </c>
      <c r="B39" s="25">
        <v>0</v>
      </c>
      <c r="C39" s="25">
        <v>0</v>
      </c>
      <c r="D39" s="25">
        <v>0</v>
      </c>
      <c r="E39" s="23">
        <v>0</v>
      </c>
      <c r="F39" s="23">
        <v>0</v>
      </c>
      <c r="G39" s="23">
        <v>0</v>
      </c>
      <c r="H39" s="23">
        <v>0</v>
      </c>
      <c r="I39" s="14" t="s">
        <v>24</v>
      </c>
      <c r="J39" s="14" t="s">
        <v>24</v>
      </c>
      <c r="K39" s="14" t="s">
        <v>24</v>
      </c>
    </row>
    <row r="40" spans="1:11" x14ac:dyDescent="0.25">
      <c r="A40" s="25">
        <v>0</v>
      </c>
      <c r="B40" s="25">
        <v>0</v>
      </c>
      <c r="C40" s="25">
        <v>0</v>
      </c>
      <c r="D40" s="25">
        <v>0</v>
      </c>
      <c r="E40" s="23">
        <v>0</v>
      </c>
      <c r="F40" s="23">
        <v>0</v>
      </c>
      <c r="G40" s="23">
        <v>0</v>
      </c>
      <c r="H40" s="23">
        <v>0</v>
      </c>
      <c r="I40" s="14" t="s">
        <v>24</v>
      </c>
      <c r="J40" s="14" t="s">
        <v>24</v>
      </c>
      <c r="K40" s="14" t="s">
        <v>24</v>
      </c>
    </row>
    <row r="41" spans="1:11" x14ac:dyDescent="0.25">
      <c r="A41" s="25">
        <v>0</v>
      </c>
      <c r="B41" s="25">
        <v>0</v>
      </c>
      <c r="C41" s="25">
        <v>0</v>
      </c>
      <c r="D41" s="25">
        <v>0</v>
      </c>
      <c r="E41" s="23">
        <v>0</v>
      </c>
      <c r="F41" s="23">
        <v>0</v>
      </c>
      <c r="G41" s="23">
        <v>0</v>
      </c>
      <c r="H41" s="23">
        <v>0</v>
      </c>
      <c r="I41" s="14" t="s">
        <v>24</v>
      </c>
      <c r="J41" s="14" t="s">
        <v>24</v>
      </c>
      <c r="K41" s="14" t="s">
        <v>24</v>
      </c>
    </row>
    <row r="42" spans="1:11" x14ac:dyDescent="0.25">
      <c r="A42" s="25">
        <v>0</v>
      </c>
      <c r="B42" s="25">
        <v>0</v>
      </c>
      <c r="C42" s="25">
        <v>0</v>
      </c>
      <c r="D42" s="25">
        <v>0</v>
      </c>
      <c r="E42" s="23">
        <v>0</v>
      </c>
      <c r="F42" s="23">
        <v>0</v>
      </c>
      <c r="G42" s="23">
        <v>0</v>
      </c>
      <c r="H42" s="23">
        <v>0</v>
      </c>
      <c r="I42" s="14" t="s">
        <v>24</v>
      </c>
      <c r="J42" s="14" t="s">
        <v>24</v>
      </c>
      <c r="K42" s="14" t="s">
        <v>24</v>
      </c>
    </row>
    <row r="43" spans="1:11" x14ac:dyDescent="0.25">
      <c r="A43" s="25">
        <v>0</v>
      </c>
      <c r="B43" s="25">
        <v>0</v>
      </c>
      <c r="C43" s="25">
        <v>0</v>
      </c>
      <c r="D43" s="25">
        <v>0</v>
      </c>
      <c r="E43" s="23">
        <v>0</v>
      </c>
      <c r="F43" s="23">
        <v>0</v>
      </c>
      <c r="G43" s="23">
        <v>0</v>
      </c>
      <c r="H43" s="23">
        <v>0</v>
      </c>
      <c r="I43" s="14" t="s">
        <v>24</v>
      </c>
      <c r="J43" s="14" t="s">
        <v>24</v>
      </c>
      <c r="K43" s="14" t="s">
        <v>24</v>
      </c>
    </row>
    <row r="44" spans="1:11" x14ac:dyDescent="0.25">
      <c r="A44" s="25">
        <v>0</v>
      </c>
      <c r="B44" s="25">
        <v>0</v>
      </c>
      <c r="C44" s="25">
        <v>0</v>
      </c>
      <c r="D44" s="25">
        <v>0</v>
      </c>
      <c r="E44" s="23">
        <v>0</v>
      </c>
      <c r="F44" s="23">
        <v>0</v>
      </c>
      <c r="G44" s="23">
        <v>0</v>
      </c>
      <c r="H44" s="23">
        <v>0</v>
      </c>
      <c r="I44" s="14" t="s">
        <v>24</v>
      </c>
      <c r="J44" s="14" t="s">
        <v>24</v>
      </c>
      <c r="K44" s="14" t="s">
        <v>24</v>
      </c>
    </row>
    <row r="45" spans="1:11" x14ac:dyDescent="0.25">
      <c r="A45" s="25">
        <v>0</v>
      </c>
      <c r="B45" s="25">
        <v>0</v>
      </c>
      <c r="C45" s="25">
        <v>0</v>
      </c>
      <c r="D45" s="25">
        <v>0</v>
      </c>
      <c r="E45" s="23">
        <v>0</v>
      </c>
      <c r="F45" s="23">
        <v>0</v>
      </c>
      <c r="G45" s="23">
        <v>0</v>
      </c>
      <c r="H45" s="23">
        <v>0</v>
      </c>
      <c r="I45" s="14" t="s">
        <v>24</v>
      </c>
      <c r="J45" s="14" t="s">
        <v>24</v>
      </c>
      <c r="K45" s="14" t="s">
        <v>24</v>
      </c>
    </row>
    <row r="46" spans="1:11" x14ac:dyDescent="0.25">
      <c r="A46" s="25">
        <v>0</v>
      </c>
      <c r="B46" s="25">
        <v>0</v>
      </c>
      <c r="C46" s="25">
        <v>0</v>
      </c>
      <c r="D46" s="25">
        <v>0</v>
      </c>
      <c r="E46" s="23">
        <v>0</v>
      </c>
      <c r="F46" s="23">
        <v>0</v>
      </c>
      <c r="G46" s="23">
        <v>0</v>
      </c>
      <c r="H46" s="23">
        <v>0</v>
      </c>
      <c r="I46" s="14" t="s">
        <v>24</v>
      </c>
      <c r="J46" s="14" t="s">
        <v>24</v>
      </c>
      <c r="K46" s="14" t="s">
        <v>24</v>
      </c>
    </row>
    <row r="47" spans="1:11" x14ac:dyDescent="0.25">
      <c r="A47" s="25">
        <v>0</v>
      </c>
      <c r="B47" s="25">
        <v>0</v>
      </c>
      <c r="C47" s="25">
        <v>0</v>
      </c>
      <c r="D47" s="25">
        <v>0</v>
      </c>
      <c r="E47" s="23">
        <v>0</v>
      </c>
      <c r="F47" s="23">
        <v>0</v>
      </c>
      <c r="G47" s="23">
        <v>0</v>
      </c>
      <c r="H47" s="23">
        <v>0</v>
      </c>
      <c r="I47" s="14" t="s">
        <v>24</v>
      </c>
      <c r="J47" s="14" t="s">
        <v>24</v>
      </c>
      <c r="K47" s="14" t="s">
        <v>24</v>
      </c>
    </row>
    <row r="48" spans="1:11" x14ac:dyDescent="0.25">
      <c r="A48" s="25">
        <v>0</v>
      </c>
      <c r="B48" s="25">
        <v>0</v>
      </c>
      <c r="C48" s="25">
        <v>0</v>
      </c>
      <c r="D48" s="25">
        <v>0</v>
      </c>
      <c r="E48" s="23">
        <v>0</v>
      </c>
      <c r="F48" s="23">
        <v>0</v>
      </c>
      <c r="G48" s="23">
        <v>0</v>
      </c>
      <c r="H48" s="23">
        <v>0</v>
      </c>
      <c r="I48" s="14" t="s">
        <v>24</v>
      </c>
      <c r="J48" s="14" t="s">
        <v>24</v>
      </c>
      <c r="K48" s="14" t="s">
        <v>24</v>
      </c>
    </row>
    <row r="49" spans="1:11" x14ac:dyDescent="0.25">
      <c r="A49" s="25">
        <v>0</v>
      </c>
      <c r="B49" s="25">
        <v>0</v>
      </c>
      <c r="C49" s="25">
        <v>0</v>
      </c>
      <c r="D49" s="25">
        <v>0</v>
      </c>
      <c r="E49" s="23">
        <v>0</v>
      </c>
      <c r="F49" s="23">
        <v>0</v>
      </c>
      <c r="G49" s="23">
        <v>0</v>
      </c>
      <c r="H49" s="23">
        <v>0</v>
      </c>
      <c r="I49" s="14" t="s">
        <v>24</v>
      </c>
      <c r="J49" s="14" t="s">
        <v>24</v>
      </c>
      <c r="K49" s="14" t="s">
        <v>24</v>
      </c>
    </row>
    <row r="50" spans="1:11" x14ac:dyDescent="0.25">
      <c r="A50" s="25">
        <v>0</v>
      </c>
      <c r="B50" s="25">
        <v>0</v>
      </c>
      <c r="C50" s="25">
        <v>0</v>
      </c>
      <c r="D50" s="25">
        <v>0</v>
      </c>
      <c r="E50" s="23">
        <v>0</v>
      </c>
      <c r="F50" s="23">
        <v>0</v>
      </c>
      <c r="G50" s="23">
        <v>0</v>
      </c>
      <c r="H50" s="23">
        <v>0</v>
      </c>
      <c r="I50" s="14" t="s">
        <v>24</v>
      </c>
      <c r="J50" s="14" t="s">
        <v>24</v>
      </c>
      <c r="K50" s="14" t="s">
        <v>24</v>
      </c>
    </row>
    <row r="51" spans="1:11" x14ac:dyDescent="0.25">
      <c r="A51" s="16" t="s">
        <v>16</v>
      </c>
      <c r="B51" s="16" t="s">
        <v>16</v>
      </c>
      <c r="C51" s="16" t="s">
        <v>16</v>
      </c>
      <c r="D51" s="16" t="s">
        <v>16</v>
      </c>
      <c r="E51" s="16"/>
      <c r="F51" s="16"/>
      <c r="G51" s="16"/>
      <c r="H51" s="16"/>
      <c r="I51" s="16"/>
      <c r="J51" s="16" t="s">
        <v>16</v>
      </c>
      <c r="K51" s="16" t="s">
        <v>16</v>
      </c>
    </row>
    <row r="52" spans="1:11" x14ac:dyDescent="0.25">
      <c r="D52" s="17" t="s">
        <v>17</v>
      </c>
      <c r="E52" s="4">
        <v>0</v>
      </c>
      <c r="F52" s="4">
        <v>160778.67370082438</v>
      </c>
      <c r="G52" s="4">
        <v>174879.97483168077</v>
      </c>
      <c r="H52" s="4">
        <v>0</v>
      </c>
    </row>
    <row r="53" spans="1:11" x14ac:dyDescent="0.25">
      <c r="D53" s="17"/>
      <c r="E53" s="18"/>
      <c r="F53" s="19"/>
      <c r="G53" s="20"/>
      <c r="H53" s="20"/>
    </row>
    <row r="54" spans="1:11" x14ac:dyDescent="0.25">
      <c r="C54" t="s">
        <v>18</v>
      </c>
      <c r="D54" s="21"/>
      <c r="E54" s="18"/>
      <c r="F54" s="18"/>
    </row>
  </sheetData>
  <mergeCells count="1">
    <mergeCell ref="E2:H2"/>
  </mergeCell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'\\ggodfs2\regaffrs\OIR 18-07-006 Affordability\Quarterly Bill Tracker\2023.08.01 - Quarterly Rate Tracker Submission\Water Division Deliverables\[Arden Cordova Bill Calculator.xlsx]Input'!#REF!</xm:f>
          </x14:formula1>
          <xm:sqref>D5:D50</xm:sqref>
        </x14:dataValidation>
        <x14:dataValidation type="list" allowBlank="1" showInputMessage="1" showErrorMessage="1">
          <x14:formula1>
            <xm:f>'\\ggodfs2\regaffrs\OIR 18-07-006 Affordability\Quarterly Bill Tracker\2023.08.01 - Quarterly Rate Tracker Submission\Water Division Deliverables\[Arden Cordova Bill Calculator.xlsx]Input'!#REF!</xm:f>
          </x14:formula1>
          <xm:sqref>A4:A50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54"/>
  <sheetViews>
    <sheetView zoomScaleNormal="100" workbookViewId="0"/>
  </sheetViews>
  <sheetFormatPr defaultRowHeight="15" x14ac:dyDescent="0.25"/>
  <cols>
    <col min="1" max="1" width="38" bestFit="1" customWidth="1"/>
    <col min="2" max="2" width="24.5703125" customWidth="1"/>
    <col min="3" max="3" width="51" customWidth="1"/>
    <col min="4" max="4" width="18.42578125" style="5" customWidth="1"/>
    <col min="5" max="9" width="18.42578125" style="4" customWidth="1"/>
    <col min="10" max="10" width="16.85546875" style="5" customWidth="1"/>
    <col min="11" max="11" width="13.7109375" style="5" bestFit="1" customWidth="1"/>
    <col min="13" max="17" width="11.28515625" customWidth="1"/>
  </cols>
  <sheetData>
    <row r="1" spans="1:17" x14ac:dyDescent="0.25">
      <c r="A1" s="1" t="s">
        <v>0</v>
      </c>
      <c r="B1" s="2" t="s">
        <v>1</v>
      </c>
      <c r="D1" s="3"/>
    </row>
    <row r="2" spans="1:17" x14ac:dyDescent="0.25">
      <c r="A2" s="1" t="s">
        <v>2</v>
      </c>
      <c r="B2" s="2" t="s">
        <v>3</v>
      </c>
      <c r="C2" s="6" t="s">
        <v>19</v>
      </c>
      <c r="E2" s="26" t="s">
        <v>4</v>
      </c>
      <c r="F2" s="26"/>
      <c r="G2" s="26"/>
      <c r="H2" s="26"/>
    </row>
    <row r="3" spans="1:17" s="7" customFormat="1" ht="60" x14ac:dyDescent="0.25">
      <c r="A3" s="7" t="s">
        <v>5</v>
      </c>
      <c r="B3" s="7" t="s">
        <v>6</v>
      </c>
      <c r="C3" s="7" t="s">
        <v>7</v>
      </c>
      <c r="D3" s="7" t="s">
        <v>8</v>
      </c>
      <c r="E3" s="7">
        <v>2023</v>
      </c>
      <c r="F3" s="7">
        <v>2024</v>
      </c>
      <c r="G3" s="7">
        <v>2025</v>
      </c>
      <c r="H3" s="7">
        <v>2026</v>
      </c>
      <c r="I3" s="8" t="s">
        <v>9</v>
      </c>
      <c r="J3" s="7" t="s">
        <v>10</v>
      </c>
      <c r="K3" s="9" t="s">
        <v>11</v>
      </c>
    </row>
    <row r="4" spans="1:17" x14ac:dyDescent="0.25">
      <c r="A4" s="10" t="s">
        <v>60</v>
      </c>
      <c r="B4" s="24" t="s">
        <v>61</v>
      </c>
      <c r="C4" s="11" t="s">
        <v>62</v>
      </c>
      <c r="D4" s="12" t="s">
        <v>23</v>
      </c>
      <c r="E4" s="22">
        <v>16978462.899999999</v>
      </c>
      <c r="F4" s="22">
        <v>0</v>
      </c>
      <c r="G4" s="22">
        <v>0</v>
      </c>
      <c r="H4" s="22">
        <v>0</v>
      </c>
      <c r="I4" s="13">
        <v>45107</v>
      </c>
      <c r="J4" s="13">
        <v>45138</v>
      </c>
      <c r="K4" s="13" t="s">
        <v>24</v>
      </c>
    </row>
    <row r="5" spans="1:17" x14ac:dyDescent="0.25">
      <c r="A5" s="25" t="s">
        <v>12</v>
      </c>
      <c r="B5" s="25" t="s">
        <v>25</v>
      </c>
      <c r="C5" s="25" t="s">
        <v>26</v>
      </c>
      <c r="D5" s="25" t="s">
        <v>27</v>
      </c>
      <c r="E5" s="23">
        <v>0</v>
      </c>
      <c r="F5" s="23">
        <v>0</v>
      </c>
      <c r="G5" s="23">
        <v>0</v>
      </c>
      <c r="H5" s="23">
        <v>0</v>
      </c>
      <c r="I5" s="14">
        <v>44216</v>
      </c>
      <c r="J5" s="14">
        <v>44927</v>
      </c>
      <c r="K5" s="14" t="s">
        <v>24</v>
      </c>
      <c r="M5" s="5" t="s">
        <v>12</v>
      </c>
      <c r="N5" s="4">
        <f>SUMIF($A$4:$A50,$M5,E$4:E50)</f>
        <v>-176431.27999999747</v>
      </c>
      <c r="O5" s="4">
        <f>SUMIF($A$4:$A50,$M5,F$4:F50)</f>
        <v>1233091.2199999988</v>
      </c>
      <c r="P5" s="4">
        <f>SUMIF($A$4:$A50,$M5,G$4:G50)</f>
        <v>0</v>
      </c>
      <c r="Q5" s="4">
        <f>SUMIF($A$4:$A50,$M5,H$4:H50)</f>
        <v>0</v>
      </c>
    </row>
    <row r="6" spans="1:17" x14ac:dyDescent="0.25">
      <c r="A6" s="25" t="s">
        <v>12</v>
      </c>
      <c r="B6" s="25" t="s">
        <v>28</v>
      </c>
      <c r="C6" s="25" t="s">
        <v>29</v>
      </c>
      <c r="D6" s="25" t="s">
        <v>30</v>
      </c>
      <c r="E6" s="23">
        <v>0</v>
      </c>
      <c r="F6" s="23">
        <v>0</v>
      </c>
      <c r="G6" s="23">
        <v>0</v>
      </c>
      <c r="H6" s="23">
        <v>0</v>
      </c>
      <c r="I6" s="14">
        <v>42935</v>
      </c>
      <c r="J6" s="14">
        <v>44927</v>
      </c>
      <c r="K6" s="14" t="s">
        <v>24</v>
      </c>
      <c r="M6" s="5" t="s">
        <v>13</v>
      </c>
      <c r="N6" s="4">
        <f>SUMIF($A$4:$A51,$M6,E$4:E51)</f>
        <v>0</v>
      </c>
      <c r="O6" s="4">
        <f>SUMIF($A$4:$A51,$M6,F$4:F51)</f>
        <v>0</v>
      </c>
      <c r="P6" s="4">
        <f>SUMIF($A$4:$A51,$M6,G$4:G51)</f>
        <v>0</v>
      </c>
      <c r="Q6" s="4">
        <f>SUMIF($A$4:$A51,$M6,H$4:H51)</f>
        <v>0</v>
      </c>
    </row>
    <row r="7" spans="1:17" x14ac:dyDescent="0.25">
      <c r="A7" s="25" t="s">
        <v>12</v>
      </c>
      <c r="B7" s="25" t="s">
        <v>95</v>
      </c>
      <c r="C7" s="25" t="s">
        <v>96</v>
      </c>
      <c r="D7" s="25" t="s">
        <v>27</v>
      </c>
      <c r="E7" s="23">
        <v>0</v>
      </c>
      <c r="F7" s="23">
        <v>0</v>
      </c>
      <c r="G7" s="23">
        <v>0</v>
      </c>
      <c r="H7" s="23">
        <v>0</v>
      </c>
      <c r="I7" s="14">
        <v>44854</v>
      </c>
      <c r="J7" s="14">
        <v>44896</v>
      </c>
      <c r="K7" s="14" t="s">
        <v>24</v>
      </c>
      <c r="M7" s="5" t="s">
        <v>14</v>
      </c>
      <c r="N7" s="4">
        <f>SUMIF($A$4:$A52,$M7,E$4:E52)</f>
        <v>0</v>
      </c>
      <c r="O7" s="4">
        <f>SUMIF($A$4:$A52,$M7,F$4:F52)</f>
        <v>0</v>
      </c>
      <c r="P7" s="4">
        <f>SUMIF($A$4:$A52,$M7,G$4:G52)</f>
        <v>2948986.16</v>
      </c>
      <c r="Q7" s="4">
        <f>SUMIF($A$4:$A52,$M7,H$4:H52)</f>
        <v>0</v>
      </c>
    </row>
    <row r="8" spans="1:17" x14ac:dyDescent="0.25">
      <c r="A8" s="25" t="s">
        <v>12</v>
      </c>
      <c r="B8" s="25" t="s">
        <v>21</v>
      </c>
      <c r="C8" s="25" t="s">
        <v>26</v>
      </c>
      <c r="D8" s="25" t="s">
        <v>27</v>
      </c>
      <c r="E8" s="23">
        <v>0</v>
      </c>
      <c r="F8" s="23">
        <v>0</v>
      </c>
      <c r="G8" s="23">
        <v>0</v>
      </c>
      <c r="H8" s="23">
        <v>0</v>
      </c>
      <c r="I8" s="14">
        <v>44027</v>
      </c>
      <c r="J8" s="14">
        <v>45138</v>
      </c>
      <c r="K8" s="14" t="s">
        <v>24</v>
      </c>
      <c r="M8" s="5" t="s">
        <v>15</v>
      </c>
      <c r="N8" s="4">
        <f>SUMIF($A$4:$A53,$M8,E$4:E53)</f>
        <v>0</v>
      </c>
      <c r="O8" s="4">
        <f>SUMIF($A$4:$A53,$M8,F$4:F53)</f>
        <v>0</v>
      </c>
      <c r="P8" s="4">
        <f>SUMIF($A$4:$A53,$M8,G$4:G53)</f>
        <v>0</v>
      </c>
      <c r="Q8" s="4">
        <f>SUMIF($A$4:$A53,$M8,H$4:H53)</f>
        <v>1484865</v>
      </c>
    </row>
    <row r="9" spans="1:17" x14ac:dyDescent="0.25">
      <c r="A9" s="25" t="s">
        <v>12</v>
      </c>
      <c r="B9" s="25" t="s">
        <v>21</v>
      </c>
      <c r="C9" s="25" t="s">
        <v>29</v>
      </c>
      <c r="D9" s="25" t="s">
        <v>30</v>
      </c>
      <c r="E9" s="23">
        <v>0</v>
      </c>
      <c r="F9" s="23">
        <v>0</v>
      </c>
      <c r="G9" s="23">
        <v>0</v>
      </c>
      <c r="H9" s="23">
        <v>0</v>
      </c>
      <c r="I9" s="14">
        <v>44027</v>
      </c>
      <c r="J9" s="14">
        <v>45138</v>
      </c>
      <c r="K9" s="14" t="s">
        <v>24</v>
      </c>
    </row>
    <row r="10" spans="1:17" x14ac:dyDescent="0.25">
      <c r="A10" s="25" t="s">
        <v>12</v>
      </c>
      <c r="B10" s="25" t="s">
        <v>21</v>
      </c>
      <c r="C10" s="25" t="s">
        <v>97</v>
      </c>
      <c r="D10" s="25" t="s">
        <v>27</v>
      </c>
      <c r="E10" s="23">
        <v>0</v>
      </c>
      <c r="F10" s="23">
        <v>0</v>
      </c>
      <c r="G10" s="23">
        <v>0</v>
      </c>
      <c r="H10" s="23">
        <v>0</v>
      </c>
      <c r="I10" s="14">
        <v>44027</v>
      </c>
      <c r="J10" s="14">
        <v>45138</v>
      </c>
      <c r="K10" s="14">
        <v>45504</v>
      </c>
      <c r="M10" s="5"/>
      <c r="N10" s="4"/>
      <c r="O10" s="4"/>
      <c r="P10" s="4"/>
      <c r="Q10" s="4"/>
    </row>
    <row r="11" spans="1:17" x14ac:dyDescent="0.25">
      <c r="A11" s="25" t="s">
        <v>12</v>
      </c>
      <c r="B11" s="25" t="s">
        <v>21</v>
      </c>
      <c r="C11" s="25" t="s">
        <v>34</v>
      </c>
      <c r="D11" s="25" t="s">
        <v>27</v>
      </c>
      <c r="E11" s="23">
        <v>0</v>
      </c>
      <c r="F11" s="23">
        <v>0</v>
      </c>
      <c r="G11" s="23">
        <v>0</v>
      </c>
      <c r="H11" s="23">
        <v>0</v>
      </c>
      <c r="I11" s="14">
        <v>44027</v>
      </c>
      <c r="J11" s="14">
        <v>45138</v>
      </c>
      <c r="K11" s="14">
        <v>45504</v>
      </c>
      <c r="M11" s="5"/>
      <c r="N11" s="4"/>
      <c r="O11" s="4"/>
      <c r="P11" s="4"/>
      <c r="Q11" s="4"/>
    </row>
    <row r="12" spans="1:17" x14ac:dyDescent="0.25">
      <c r="A12" s="25" t="s">
        <v>12</v>
      </c>
      <c r="B12" s="25" t="s">
        <v>21</v>
      </c>
      <c r="C12" s="25" t="s">
        <v>35</v>
      </c>
      <c r="D12" s="25" t="s">
        <v>27</v>
      </c>
      <c r="E12" s="23">
        <v>0</v>
      </c>
      <c r="F12" s="23">
        <v>0</v>
      </c>
      <c r="G12" s="23">
        <v>0</v>
      </c>
      <c r="H12" s="23">
        <v>0</v>
      </c>
      <c r="I12" s="14">
        <v>44027</v>
      </c>
      <c r="J12" s="14">
        <v>45138</v>
      </c>
      <c r="K12" s="14">
        <v>45322</v>
      </c>
    </row>
    <row r="13" spans="1:17" x14ac:dyDescent="0.25">
      <c r="A13" s="25" t="s">
        <v>12</v>
      </c>
      <c r="B13" s="25" t="s">
        <v>21</v>
      </c>
      <c r="C13" s="25" t="s">
        <v>36</v>
      </c>
      <c r="D13" s="25" t="s">
        <v>27</v>
      </c>
      <c r="E13" s="23">
        <v>0</v>
      </c>
      <c r="F13" s="23">
        <v>0</v>
      </c>
      <c r="G13" s="23">
        <v>0</v>
      </c>
      <c r="H13" s="23">
        <v>0</v>
      </c>
      <c r="I13" s="14">
        <v>44027</v>
      </c>
      <c r="J13" s="14">
        <v>45138</v>
      </c>
      <c r="K13" s="14">
        <v>45322</v>
      </c>
    </row>
    <row r="14" spans="1:17" x14ac:dyDescent="0.25">
      <c r="A14" s="25" t="s">
        <v>12</v>
      </c>
      <c r="B14" s="25" t="s">
        <v>21</v>
      </c>
      <c r="C14" s="25" t="s">
        <v>64</v>
      </c>
      <c r="D14" s="25" t="s">
        <v>27</v>
      </c>
      <c r="E14" s="23">
        <v>0</v>
      </c>
      <c r="F14" s="23">
        <v>0</v>
      </c>
      <c r="G14" s="23">
        <v>0</v>
      </c>
      <c r="H14" s="23">
        <v>0</v>
      </c>
      <c r="I14" s="14">
        <v>44027</v>
      </c>
      <c r="J14" s="14">
        <v>45138</v>
      </c>
      <c r="K14" s="14">
        <v>45504</v>
      </c>
    </row>
    <row r="15" spans="1:17" x14ac:dyDescent="0.25">
      <c r="A15" s="25" t="s">
        <v>12</v>
      </c>
      <c r="B15" s="25" t="s">
        <v>37</v>
      </c>
      <c r="C15" s="25" t="s">
        <v>38</v>
      </c>
      <c r="D15" s="25" t="s">
        <v>23</v>
      </c>
      <c r="E15" s="23">
        <v>-176431.27999999747</v>
      </c>
      <c r="F15" s="23">
        <v>0</v>
      </c>
      <c r="G15" s="23">
        <v>0</v>
      </c>
      <c r="H15" s="23">
        <v>0</v>
      </c>
      <c r="I15" s="14">
        <v>44319</v>
      </c>
      <c r="J15" s="14">
        <v>45138</v>
      </c>
      <c r="K15" s="14" t="s">
        <v>24</v>
      </c>
    </row>
    <row r="16" spans="1:17" x14ac:dyDescent="0.25">
      <c r="A16" s="25" t="s">
        <v>12</v>
      </c>
      <c r="B16" s="25" t="s">
        <v>21</v>
      </c>
      <c r="C16" s="25" t="s">
        <v>39</v>
      </c>
      <c r="D16" s="25" t="s">
        <v>30</v>
      </c>
      <c r="E16" s="23">
        <v>0</v>
      </c>
      <c r="F16" s="23">
        <v>0</v>
      </c>
      <c r="G16" s="23">
        <v>0</v>
      </c>
      <c r="H16" s="23">
        <v>0</v>
      </c>
      <c r="I16" s="14">
        <v>44027</v>
      </c>
      <c r="J16" s="14">
        <v>45138</v>
      </c>
      <c r="K16" s="14">
        <v>45139</v>
      </c>
    </row>
    <row r="17" spans="1:11" x14ac:dyDescent="0.25">
      <c r="A17" s="25" t="s">
        <v>12</v>
      </c>
      <c r="B17" s="25" t="s">
        <v>21</v>
      </c>
      <c r="C17" s="25" t="s">
        <v>40</v>
      </c>
      <c r="D17" s="25" t="s">
        <v>27</v>
      </c>
      <c r="E17" s="23">
        <v>0</v>
      </c>
      <c r="F17" s="23">
        <v>0</v>
      </c>
      <c r="G17" s="23">
        <v>0</v>
      </c>
      <c r="H17" s="23">
        <v>0</v>
      </c>
      <c r="I17" s="14">
        <v>44027</v>
      </c>
      <c r="J17" s="14">
        <v>45138</v>
      </c>
      <c r="K17" s="14">
        <v>45139</v>
      </c>
    </row>
    <row r="18" spans="1:11" x14ac:dyDescent="0.25">
      <c r="A18" s="25" t="s">
        <v>12</v>
      </c>
      <c r="B18" s="25" t="s">
        <v>61</v>
      </c>
      <c r="C18" s="25" t="s">
        <v>89</v>
      </c>
      <c r="D18" s="25" t="s">
        <v>30</v>
      </c>
      <c r="E18" s="23">
        <v>0</v>
      </c>
      <c r="F18" s="23">
        <v>0</v>
      </c>
      <c r="G18" s="23">
        <v>0</v>
      </c>
      <c r="H18" s="23">
        <v>0</v>
      </c>
      <c r="I18" s="14">
        <v>45107</v>
      </c>
      <c r="J18" s="14">
        <v>45138</v>
      </c>
      <c r="K18" s="14">
        <v>45139</v>
      </c>
    </row>
    <row r="19" spans="1:11" x14ac:dyDescent="0.25">
      <c r="A19" s="25" t="s">
        <v>12</v>
      </c>
      <c r="B19" s="25" t="s">
        <v>41</v>
      </c>
      <c r="C19" s="25" t="s">
        <v>42</v>
      </c>
      <c r="D19" s="25" t="s">
        <v>27</v>
      </c>
      <c r="E19" s="23">
        <v>0</v>
      </c>
      <c r="F19" s="23">
        <v>0</v>
      </c>
      <c r="G19" s="23">
        <v>0</v>
      </c>
      <c r="H19" s="23">
        <v>0</v>
      </c>
      <c r="I19" s="14">
        <v>45107</v>
      </c>
      <c r="J19" s="14">
        <v>45138</v>
      </c>
      <c r="K19" s="14" t="s">
        <v>24</v>
      </c>
    </row>
    <row r="20" spans="1:11" x14ac:dyDescent="0.25">
      <c r="A20" s="25" t="s">
        <v>12</v>
      </c>
      <c r="B20" s="25" t="s">
        <v>21</v>
      </c>
      <c r="C20" s="25" t="s">
        <v>43</v>
      </c>
      <c r="D20" s="25" t="s">
        <v>30</v>
      </c>
      <c r="E20" s="23">
        <v>0</v>
      </c>
      <c r="F20" s="23">
        <v>0</v>
      </c>
      <c r="G20" s="23">
        <v>0</v>
      </c>
      <c r="H20" s="23">
        <v>0</v>
      </c>
      <c r="I20" s="14">
        <v>44027</v>
      </c>
      <c r="J20" s="14">
        <v>45139</v>
      </c>
      <c r="K20" s="15" t="s">
        <v>24</v>
      </c>
    </row>
    <row r="21" spans="1:11" x14ac:dyDescent="0.25">
      <c r="A21" s="25" t="s">
        <v>12</v>
      </c>
      <c r="B21" s="25" t="s">
        <v>21</v>
      </c>
      <c r="C21" s="25" t="s">
        <v>44</v>
      </c>
      <c r="D21" s="25" t="s">
        <v>27</v>
      </c>
      <c r="E21" s="23">
        <v>0</v>
      </c>
      <c r="F21" s="23">
        <v>0</v>
      </c>
      <c r="G21" s="23">
        <v>0</v>
      </c>
      <c r="H21" s="23">
        <v>0</v>
      </c>
      <c r="I21" s="14">
        <v>44027</v>
      </c>
      <c r="J21" s="14">
        <v>45139</v>
      </c>
      <c r="K21" s="14" t="s">
        <v>24</v>
      </c>
    </row>
    <row r="22" spans="1:11" x14ac:dyDescent="0.25">
      <c r="A22" s="25" t="s">
        <v>12</v>
      </c>
      <c r="B22" s="25" t="s">
        <v>61</v>
      </c>
      <c r="C22" s="25" t="s">
        <v>90</v>
      </c>
      <c r="D22" s="25" t="s">
        <v>30</v>
      </c>
      <c r="E22" s="23">
        <v>0</v>
      </c>
      <c r="F22" s="23">
        <v>0</v>
      </c>
      <c r="G22" s="23">
        <v>0</v>
      </c>
      <c r="H22" s="23">
        <v>0</v>
      </c>
      <c r="I22" s="14">
        <v>45107</v>
      </c>
      <c r="J22" s="14">
        <v>45139</v>
      </c>
      <c r="K22" s="14" t="s">
        <v>24</v>
      </c>
    </row>
    <row r="23" spans="1:11" x14ac:dyDescent="0.25">
      <c r="A23" s="25" t="s">
        <v>12</v>
      </c>
      <c r="B23" s="25" t="s">
        <v>65</v>
      </c>
      <c r="C23" s="25" t="s">
        <v>46</v>
      </c>
      <c r="D23" s="25" t="s">
        <v>27</v>
      </c>
      <c r="E23" s="23">
        <v>0</v>
      </c>
      <c r="F23" s="23">
        <v>0</v>
      </c>
      <c r="G23" s="23">
        <v>0</v>
      </c>
      <c r="H23" s="23">
        <v>0</v>
      </c>
      <c r="I23" s="14">
        <v>45196</v>
      </c>
      <c r="J23" s="14">
        <v>45209</v>
      </c>
      <c r="K23" s="14">
        <v>45575</v>
      </c>
    </row>
    <row r="24" spans="1:11" x14ac:dyDescent="0.25">
      <c r="A24" s="25" t="s">
        <v>12</v>
      </c>
      <c r="B24" s="25" t="s">
        <v>98</v>
      </c>
      <c r="C24" s="25" t="s">
        <v>67</v>
      </c>
      <c r="D24" s="25" t="s">
        <v>23</v>
      </c>
      <c r="E24" s="23">
        <v>0</v>
      </c>
      <c r="F24" s="23">
        <v>1183277.8999999985</v>
      </c>
      <c r="G24" s="23">
        <v>0</v>
      </c>
      <c r="H24" s="23">
        <v>0</v>
      </c>
      <c r="I24" s="14">
        <v>45245</v>
      </c>
      <c r="J24" s="14">
        <v>45292</v>
      </c>
      <c r="K24" s="14" t="s">
        <v>24</v>
      </c>
    </row>
    <row r="25" spans="1:11" x14ac:dyDescent="0.25">
      <c r="A25" s="25" t="s">
        <v>12</v>
      </c>
      <c r="B25" s="25" t="s">
        <v>99</v>
      </c>
      <c r="C25" s="25" t="s">
        <v>50</v>
      </c>
      <c r="D25" s="25" t="s">
        <v>23</v>
      </c>
      <c r="E25" s="23">
        <v>0</v>
      </c>
      <c r="F25" s="23">
        <v>-157539.96999999881</v>
      </c>
      <c r="G25" s="23">
        <v>0</v>
      </c>
      <c r="H25" s="23">
        <v>0</v>
      </c>
      <c r="I25" s="14">
        <v>45245</v>
      </c>
      <c r="J25" s="14">
        <v>45292</v>
      </c>
      <c r="K25" s="14" t="s">
        <v>24</v>
      </c>
    </row>
    <row r="26" spans="1:11" x14ac:dyDescent="0.25">
      <c r="A26" s="25" t="s">
        <v>12</v>
      </c>
      <c r="B26" s="25" t="s">
        <v>100</v>
      </c>
      <c r="C26" s="25" t="s">
        <v>69</v>
      </c>
      <c r="D26" s="25" t="s">
        <v>23</v>
      </c>
      <c r="E26" s="23">
        <v>0</v>
      </c>
      <c r="F26" s="23">
        <v>207353.28999999911</v>
      </c>
      <c r="G26" s="23">
        <v>0</v>
      </c>
      <c r="H26" s="23">
        <v>0</v>
      </c>
      <c r="I26" s="14">
        <v>45258</v>
      </c>
      <c r="J26" s="14">
        <v>45292</v>
      </c>
      <c r="K26" s="14" t="s">
        <v>24</v>
      </c>
    </row>
    <row r="27" spans="1:11" x14ac:dyDescent="0.25">
      <c r="A27" s="25" t="s">
        <v>12</v>
      </c>
      <c r="B27" s="25" t="s">
        <v>101</v>
      </c>
      <c r="C27" s="25" t="s">
        <v>102</v>
      </c>
      <c r="D27" s="25" t="s">
        <v>27</v>
      </c>
      <c r="E27" s="23">
        <v>0</v>
      </c>
      <c r="F27" s="23">
        <v>0</v>
      </c>
      <c r="G27" s="23">
        <v>0</v>
      </c>
      <c r="H27" s="23">
        <v>0</v>
      </c>
      <c r="I27" s="14">
        <v>45223</v>
      </c>
      <c r="J27" s="14">
        <v>45292</v>
      </c>
      <c r="K27" s="14" t="s">
        <v>24</v>
      </c>
    </row>
    <row r="28" spans="1:11" x14ac:dyDescent="0.25">
      <c r="A28" s="25" t="s">
        <v>12</v>
      </c>
      <c r="B28" s="25" t="s">
        <v>21</v>
      </c>
      <c r="C28" s="25" t="s">
        <v>51</v>
      </c>
      <c r="D28" s="25" t="s">
        <v>27</v>
      </c>
      <c r="E28" s="23">
        <v>0</v>
      </c>
      <c r="F28" s="23">
        <v>0</v>
      </c>
      <c r="G28" s="23">
        <v>0</v>
      </c>
      <c r="H28" s="23">
        <v>0</v>
      </c>
      <c r="I28" s="14">
        <v>44027</v>
      </c>
      <c r="J28" s="14">
        <v>45322</v>
      </c>
      <c r="K28" s="14" t="s">
        <v>24</v>
      </c>
    </row>
    <row r="29" spans="1:11" x14ac:dyDescent="0.25">
      <c r="A29" s="25" t="s">
        <v>12</v>
      </c>
      <c r="B29" s="25" t="s">
        <v>21</v>
      </c>
      <c r="C29" s="25" t="s">
        <v>52</v>
      </c>
      <c r="D29" s="25" t="s">
        <v>27</v>
      </c>
      <c r="E29" s="23">
        <v>0</v>
      </c>
      <c r="F29" s="23">
        <v>0</v>
      </c>
      <c r="G29" s="23">
        <v>0</v>
      </c>
      <c r="H29" s="23">
        <v>0</v>
      </c>
      <c r="I29" s="14">
        <v>44027</v>
      </c>
      <c r="J29" s="14">
        <v>45322</v>
      </c>
      <c r="K29" s="14" t="s">
        <v>24</v>
      </c>
    </row>
    <row r="30" spans="1:11" x14ac:dyDescent="0.25">
      <c r="A30" s="25" t="s">
        <v>14</v>
      </c>
      <c r="B30" s="25" t="s">
        <v>53</v>
      </c>
      <c r="C30" s="25" t="s">
        <v>42</v>
      </c>
      <c r="D30" s="25" t="s">
        <v>27</v>
      </c>
      <c r="E30" s="23">
        <v>0</v>
      </c>
      <c r="F30" s="23">
        <v>0</v>
      </c>
      <c r="G30" s="23">
        <v>0</v>
      </c>
      <c r="H30" s="23">
        <v>0</v>
      </c>
      <c r="I30" s="14">
        <v>45366</v>
      </c>
      <c r="J30" s="14">
        <v>45413</v>
      </c>
      <c r="K30" s="14">
        <v>45962</v>
      </c>
    </row>
    <row r="31" spans="1:11" x14ac:dyDescent="0.25">
      <c r="A31" s="25" t="s">
        <v>12</v>
      </c>
      <c r="B31" s="25" t="s">
        <v>21</v>
      </c>
      <c r="C31" s="25" t="s">
        <v>103</v>
      </c>
      <c r="D31" s="25" t="s">
        <v>27</v>
      </c>
      <c r="E31" s="23">
        <v>0</v>
      </c>
      <c r="F31" s="23">
        <v>0</v>
      </c>
      <c r="G31" s="23">
        <v>0</v>
      </c>
      <c r="H31" s="23">
        <v>0</v>
      </c>
      <c r="I31" s="14">
        <v>44027</v>
      </c>
      <c r="J31" s="14">
        <v>45504</v>
      </c>
      <c r="K31" s="14" t="s">
        <v>24</v>
      </c>
    </row>
    <row r="32" spans="1:11" x14ac:dyDescent="0.25">
      <c r="A32" s="25" t="s">
        <v>12</v>
      </c>
      <c r="B32" s="25" t="s">
        <v>21</v>
      </c>
      <c r="C32" s="25" t="s">
        <v>54</v>
      </c>
      <c r="D32" s="25" t="s">
        <v>27</v>
      </c>
      <c r="E32" s="23">
        <v>0</v>
      </c>
      <c r="F32" s="23">
        <v>0</v>
      </c>
      <c r="G32" s="23">
        <v>0</v>
      </c>
      <c r="H32" s="23">
        <v>0</v>
      </c>
      <c r="I32" s="14">
        <v>44027</v>
      </c>
      <c r="J32" s="14">
        <v>45504</v>
      </c>
      <c r="K32" s="14" t="s">
        <v>24</v>
      </c>
    </row>
    <row r="33" spans="1:11" x14ac:dyDescent="0.25">
      <c r="A33" s="25" t="s">
        <v>12</v>
      </c>
      <c r="B33" s="25" t="s">
        <v>21</v>
      </c>
      <c r="C33" s="25" t="s">
        <v>70</v>
      </c>
      <c r="D33" s="25" t="s">
        <v>27</v>
      </c>
      <c r="E33" s="23">
        <v>0</v>
      </c>
      <c r="F33" s="23">
        <v>0</v>
      </c>
      <c r="G33" s="23">
        <v>0</v>
      </c>
      <c r="H33" s="23">
        <v>0</v>
      </c>
      <c r="I33" s="14">
        <v>44027</v>
      </c>
      <c r="J33" s="14">
        <v>45504</v>
      </c>
      <c r="K33" s="14" t="s">
        <v>24</v>
      </c>
    </row>
    <row r="34" spans="1:11" x14ac:dyDescent="0.25">
      <c r="A34" s="25" t="s">
        <v>12</v>
      </c>
      <c r="B34" s="25" t="s">
        <v>65</v>
      </c>
      <c r="C34" s="25" t="s">
        <v>59</v>
      </c>
      <c r="D34" s="25" t="s">
        <v>27</v>
      </c>
      <c r="E34" s="23">
        <v>0</v>
      </c>
      <c r="F34" s="23">
        <v>0</v>
      </c>
      <c r="G34" s="23">
        <v>0</v>
      </c>
      <c r="H34" s="23">
        <v>0</v>
      </c>
      <c r="I34" s="14">
        <v>45196</v>
      </c>
      <c r="J34" s="14">
        <v>45575</v>
      </c>
      <c r="K34" s="14" t="s">
        <v>24</v>
      </c>
    </row>
    <row r="35" spans="1:11" x14ac:dyDescent="0.25">
      <c r="A35" s="25" t="s">
        <v>14</v>
      </c>
      <c r="B35" s="25" t="s">
        <v>55</v>
      </c>
      <c r="C35" s="25" t="s">
        <v>56</v>
      </c>
      <c r="D35" s="25" t="s">
        <v>23</v>
      </c>
      <c r="E35" s="23">
        <v>0</v>
      </c>
      <c r="F35" s="23">
        <v>0</v>
      </c>
      <c r="G35" s="23">
        <v>2948986.16</v>
      </c>
      <c r="H35" s="23">
        <v>0</v>
      </c>
      <c r="I35" s="14">
        <v>45152</v>
      </c>
      <c r="J35" s="14">
        <v>45658</v>
      </c>
      <c r="K35" s="14" t="s">
        <v>24</v>
      </c>
    </row>
    <row r="36" spans="1:11" x14ac:dyDescent="0.25">
      <c r="A36" s="25" t="s">
        <v>14</v>
      </c>
      <c r="B36" s="25" t="s">
        <v>53</v>
      </c>
      <c r="C36" s="25" t="s">
        <v>57</v>
      </c>
      <c r="D36" s="25" t="s">
        <v>27</v>
      </c>
      <c r="E36" s="23">
        <v>0</v>
      </c>
      <c r="F36" s="23">
        <v>0</v>
      </c>
      <c r="G36" s="23">
        <v>0</v>
      </c>
      <c r="H36" s="23">
        <v>0</v>
      </c>
      <c r="I36" s="14">
        <v>45366</v>
      </c>
      <c r="J36" s="14">
        <v>45962</v>
      </c>
      <c r="K36" s="14" t="s">
        <v>24</v>
      </c>
    </row>
    <row r="37" spans="1:11" x14ac:dyDescent="0.25">
      <c r="A37" s="25" t="s">
        <v>15</v>
      </c>
      <c r="B37" s="25" t="s">
        <v>55</v>
      </c>
      <c r="C37" s="25" t="s">
        <v>58</v>
      </c>
      <c r="D37" s="25" t="s">
        <v>23</v>
      </c>
      <c r="E37" s="23">
        <v>0</v>
      </c>
      <c r="F37" s="23">
        <v>0</v>
      </c>
      <c r="G37" s="23">
        <v>0</v>
      </c>
      <c r="H37" s="23">
        <v>1484865</v>
      </c>
      <c r="I37" s="14">
        <v>45152</v>
      </c>
      <c r="J37" s="14">
        <v>46023</v>
      </c>
      <c r="K37" s="14" t="s">
        <v>24</v>
      </c>
    </row>
    <row r="38" spans="1:11" x14ac:dyDescent="0.25">
      <c r="A38" s="25">
        <v>0</v>
      </c>
      <c r="B38" s="25">
        <v>0</v>
      </c>
      <c r="C38" s="25">
        <v>0</v>
      </c>
      <c r="D38" s="25">
        <v>0</v>
      </c>
      <c r="E38" s="23">
        <v>0</v>
      </c>
      <c r="F38" s="23">
        <v>0</v>
      </c>
      <c r="G38" s="23">
        <v>0</v>
      </c>
      <c r="H38" s="23">
        <v>0</v>
      </c>
      <c r="I38" s="14" t="s">
        <v>24</v>
      </c>
      <c r="J38" s="14" t="s">
        <v>24</v>
      </c>
      <c r="K38" s="14" t="s">
        <v>24</v>
      </c>
    </row>
    <row r="39" spans="1:11" x14ac:dyDescent="0.25">
      <c r="A39" s="25">
        <v>0</v>
      </c>
      <c r="B39" s="25">
        <v>0</v>
      </c>
      <c r="C39" s="25">
        <v>0</v>
      </c>
      <c r="D39" s="25">
        <v>0</v>
      </c>
      <c r="E39" s="23">
        <v>0</v>
      </c>
      <c r="F39" s="23">
        <v>0</v>
      </c>
      <c r="G39" s="23">
        <v>0</v>
      </c>
      <c r="H39" s="23">
        <v>0</v>
      </c>
      <c r="I39" s="14" t="s">
        <v>24</v>
      </c>
      <c r="J39" s="14" t="s">
        <v>24</v>
      </c>
      <c r="K39" s="14" t="s">
        <v>24</v>
      </c>
    </row>
    <row r="40" spans="1:11" x14ac:dyDescent="0.25">
      <c r="A40" s="25">
        <v>0</v>
      </c>
      <c r="B40" s="25">
        <v>0</v>
      </c>
      <c r="C40" s="25">
        <v>0</v>
      </c>
      <c r="D40" s="25">
        <v>0</v>
      </c>
      <c r="E40" s="23">
        <v>0</v>
      </c>
      <c r="F40" s="23">
        <v>0</v>
      </c>
      <c r="G40" s="23">
        <v>0</v>
      </c>
      <c r="H40" s="23">
        <v>0</v>
      </c>
      <c r="I40" s="14" t="s">
        <v>24</v>
      </c>
      <c r="J40" s="14" t="s">
        <v>24</v>
      </c>
      <c r="K40" s="14" t="s">
        <v>24</v>
      </c>
    </row>
    <row r="41" spans="1:11" x14ac:dyDescent="0.25">
      <c r="A41" s="25">
        <v>0</v>
      </c>
      <c r="B41" s="25">
        <v>0</v>
      </c>
      <c r="C41" s="25">
        <v>0</v>
      </c>
      <c r="D41" s="25">
        <v>0</v>
      </c>
      <c r="E41" s="23">
        <v>0</v>
      </c>
      <c r="F41" s="23">
        <v>0</v>
      </c>
      <c r="G41" s="23">
        <v>0</v>
      </c>
      <c r="H41" s="23">
        <v>0</v>
      </c>
      <c r="I41" s="14" t="s">
        <v>24</v>
      </c>
      <c r="J41" s="14" t="s">
        <v>24</v>
      </c>
      <c r="K41" s="14" t="s">
        <v>24</v>
      </c>
    </row>
    <row r="42" spans="1:11" x14ac:dyDescent="0.25">
      <c r="A42" s="25">
        <v>0</v>
      </c>
      <c r="B42" s="25">
        <v>0</v>
      </c>
      <c r="C42" s="25">
        <v>0</v>
      </c>
      <c r="D42" s="25">
        <v>0</v>
      </c>
      <c r="E42" s="23">
        <v>0</v>
      </c>
      <c r="F42" s="23">
        <v>0</v>
      </c>
      <c r="G42" s="23">
        <v>0</v>
      </c>
      <c r="H42" s="23">
        <v>0</v>
      </c>
      <c r="I42" s="14" t="s">
        <v>24</v>
      </c>
      <c r="J42" s="14" t="s">
        <v>24</v>
      </c>
      <c r="K42" s="14" t="s">
        <v>24</v>
      </c>
    </row>
    <row r="43" spans="1:11" x14ac:dyDescent="0.25">
      <c r="A43" s="25">
        <v>0</v>
      </c>
      <c r="B43" s="25">
        <v>0</v>
      </c>
      <c r="C43" s="25">
        <v>0</v>
      </c>
      <c r="D43" s="25">
        <v>0</v>
      </c>
      <c r="E43" s="23">
        <v>0</v>
      </c>
      <c r="F43" s="23">
        <v>0</v>
      </c>
      <c r="G43" s="23">
        <v>0</v>
      </c>
      <c r="H43" s="23">
        <v>0</v>
      </c>
      <c r="I43" s="14" t="s">
        <v>24</v>
      </c>
      <c r="J43" s="14" t="s">
        <v>24</v>
      </c>
      <c r="K43" s="14" t="s">
        <v>24</v>
      </c>
    </row>
    <row r="44" spans="1:11" x14ac:dyDescent="0.25">
      <c r="A44" s="25">
        <v>0</v>
      </c>
      <c r="B44" s="25">
        <v>0</v>
      </c>
      <c r="C44" s="25">
        <v>0</v>
      </c>
      <c r="D44" s="25">
        <v>0</v>
      </c>
      <c r="E44" s="23">
        <v>0</v>
      </c>
      <c r="F44" s="23">
        <v>0</v>
      </c>
      <c r="G44" s="23">
        <v>0</v>
      </c>
      <c r="H44" s="23">
        <v>0</v>
      </c>
      <c r="I44" s="14" t="s">
        <v>24</v>
      </c>
      <c r="J44" s="14" t="s">
        <v>24</v>
      </c>
      <c r="K44" s="14" t="s">
        <v>24</v>
      </c>
    </row>
    <row r="45" spans="1:11" x14ac:dyDescent="0.25">
      <c r="A45" s="25">
        <v>0</v>
      </c>
      <c r="B45" s="25">
        <v>0</v>
      </c>
      <c r="C45" s="25">
        <v>0</v>
      </c>
      <c r="D45" s="25">
        <v>0</v>
      </c>
      <c r="E45" s="23">
        <v>0</v>
      </c>
      <c r="F45" s="23">
        <v>0</v>
      </c>
      <c r="G45" s="23">
        <v>0</v>
      </c>
      <c r="H45" s="23">
        <v>0</v>
      </c>
      <c r="I45" s="14" t="s">
        <v>24</v>
      </c>
      <c r="J45" s="14" t="s">
        <v>24</v>
      </c>
      <c r="K45" s="14" t="s">
        <v>24</v>
      </c>
    </row>
    <row r="46" spans="1:11" x14ac:dyDescent="0.25">
      <c r="A46" s="25">
        <v>0</v>
      </c>
      <c r="B46" s="25">
        <v>0</v>
      </c>
      <c r="C46" s="25">
        <v>0</v>
      </c>
      <c r="D46" s="25">
        <v>0</v>
      </c>
      <c r="E46" s="23">
        <v>0</v>
      </c>
      <c r="F46" s="23">
        <v>0</v>
      </c>
      <c r="G46" s="23">
        <v>0</v>
      </c>
      <c r="H46" s="23">
        <v>0</v>
      </c>
      <c r="I46" s="14" t="s">
        <v>24</v>
      </c>
      <c r="J46" s="14" t="s">
        <v>24</v>
      </c>
      <c r="K46" s="14" t="s">
        <v>24</v>
      </c>
    </row>
    <row r="47" spans="1:11" x14ac:dyDescent="0.25">
      <c r="A47" s="25">
        <v>0</v>
      </c>
      <c r="B47" s="25">
        <v>0</v>
      </c>
      <c r="C47" s="25">
        <v>0</v>
      </c>
      <c r="D47" s="25">
        <v>0</v>
      </c>
      <c r="E47" s="23">
        <v>0</v>
      </c>
      <c r="F47" s="23">
        <v>0</v>
      </c>
      <c r="G47" s="23">
        <v>0</v>
      </c>
      <c r="H47" s="23">
        <v>0</v>
      </c>
      <c r="I47" s="14" t="s">
        <v>24</v>
      </c>
      <c r="J47" s="14" t="s">
        <v>24</v>
      </c>
      <c r="K47" s="14" t="s">
        <v>24</v>
      </c>
    </row>
    <row r="48" spans="1:11" x14ac:dyDescent="0.25">
      <c r="A48" s="25">
        <v>0</v>
      </c>
      <c r="B48" s="25">
        <v>0</v>
      </c>
      <c r="C48" s="25">
        <v>0</v>
      </c>
      <c r="D48" s="25">
        <v>0</v>
      </c>
      <c r="E48" s="23">
        <v>0</v>
      </c>
      <c r="F48" s="23">
        <v>0</v>
      </c>
      <c r="G48" s="23">
        <v>0</v>
      </c>
      <c r="H48" s="23">
        <v>0</v>
      </c>
      <c r="I48" s="14" t="s">
        <v>24</v>
      </c>
      <c r="J48" s="14" t="s">
        <v>24</v>
      </c>
      <c r="K48" s="14" t="s">
        <v>24</v>
      </c>
    </row>
    <row r="49" spans="1:11" x14ac:dyDescent="0.25">
      <c r="A49" s="25">
        <v>0</v>
      </c>
      <c r="B49" s="25">
        <v>0</v>
      </c>
      <c r="C49" s="25">
        <v>0</v>
      </c>
      <c r="D49" s="25">
        <v>0</v>
      </c>
      <c r="E49" s="23">
        <v>0</v>
      </c>
      <c r="F49" s="23">
        <v>0</v>
      </c>
      <c r="G49" s="23">
        <v>0</v>
      </c>
      <c r="H49" s="23">
        <v>0</v>
      </c>
      <c r="I49" s="14" t="s">
        <v>24</v>
      </c>
      <c r="J49" s="14" t="s">
        <v>24</v>
      </c>
      <c r="K49" s="14" t="s">
        <v>24</v>
      </c>
    </row>
    <row r="50" spans="1:11" x14ac:dyDescent="0.25">
      <c r="A50" s="25">
        <v>0</v>
      </c>
      <c r="B50" s="25">
        <v>0</v>
      </c>
      <c r="C50" s="25">
        <v>0</v>
      </c>
      <c r="D50" s="25">
        <v>0</v>
      </c>
      <c r="E50" s="23">
        <v>0</v>
      </c>
      <c r="F50" s="23">
        <v>0</v>
      </c>
      <c r="G50" s="23">
        <v>0</v>
      </c>
      <c r="H50" s="23">
        <v>0</v>
      </c>
      <c r="I50" s="14" t="s">
        <v>24</v>
      </c>
      <c r="J50" s="14" t="s">
        <v>24</v>
      </c>
      <c r="K50" s="14" t="s">
        <v>24</v>
      </c>
    </row>
    <row r="51" spans="1:11" x14ac:dyDescent="0.25">
      <c r="A51" s="16" t="s">
        <v>16</v>
      </c>
      <c r="B51" s="16" t="s">
        <v>16</v>
      </c>
      <c r="C51" s="16" t="s">
        <v>16</v>
      </c>
      <c r="D51" s="16" t="s">
        <v>16</v>
      </c>
      <c r="E51" s="16"/>
      <c r="F51" s="16"/>
      <c r="G51" s="16"/>
      <c r="H51" s="16"/>
      <c r="I51" s="16"/>
      <c r="J51" s="16" t="s">
        <v>16</v>
      </c>
      <c r="K51" s="16" t="s">
        <v>16</v>
      </c>
    </row>
    <row r="52" spans="1:11" x14ac:dyDescent="0.25">
      <c r="D52" s="17" t="s">
        <v>17</v>
      </c>
      <c r="E52" s="4">
        <v>0</v>
      </c>
      <c r="F52" s="4">
        <v>589184.61520091444</v>
      </c>
      <c r="G52" s="4">
        <v>789395.64195333421</v>
      </c>
      <c r="H52" s="4">
        <v>0</v>
      </c>
    </row>
    <row r="53" spans="1:11" x14ac:dyDescent="0.25">
      <c r="D53" s="17"/>
      <c r="E53" s="18"/>
      <c r="F53" s="19"/>
      <c r="G53" s="20"/>
      <c r="H53" s="20"/>
    </row>
    <row r="54" spans="1:11" x14ac:dyDescent="0.25">
      <c r="C54" t="s">
        <v>18</v>
      </c>
      <c r="D54" s="21"/>
      <c r="E54" s="18"/>
      <c r="F54" s="18"/>
    </row>
  </sheetData>
  <mergeCells count="1">
    <mergeCell ref="E2:H2"/>
  </mergeCell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'\\ggodfs2\regaffrs\OIR 18-07-006 Affordability\Quarterly Bill Tracker\2023.08.01 - Quarterly Rate Tracker Submission\Water Division Deliverables\[Arden Cordova Bill Calculator.xlsx]Input'!#REF!</xm:f>
          </x14:formula1>
          <xm:sqref>D5:D50</xm:sqref>
        </x14:dataValidation>
        <x14:dataValidation type="list" allowBlank="1" showInputMessage="1" showErrorMessage="1">
          <x14:formula1>
            <xm:f>'\\ggodfs2\regaffrs\OIR 18-07-006 Affordability\Quarterly Bill Tracker\2023.08.01 - Quarterly Rate Tracker Submission\Water Division Deliverables\[Arden Cordova Bill Calculator.xlsx]Input'!#REF!</xm:f>
          </x14:formula1>
          <xm:sqref>A4:A50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54"/>
  <sheetViews>
    <sheetView zoomScaleNormal="100" workbookViewId="0"/>
  </sheetViews>
  <sheetFormatPr defaultRowHeight="15" x14ac:dyDescent="0.25"/>
  <cols>
    <col min="1" max="1" width="38" bestFit="1" customWidth="1"/>
    <col min="2" max="2" width="24.5703125" customWidth="1"/>
    <col min="3" max="3" width="51" customWidth="1"/>
    <col min="4" max="4" width="18.42578125" style="5" customWidth="1"/>
    <col min="5" max="9" width="18.42578125" style="4" customWidth="1"/>
    <col min="10" max="10" width="16.85546875" style="5" customWidth="1"/>
    <col min="11" max="11" width="13.7109375" style="5" bestFit="1" customWidth="1"/>
    <col min="13" max="17" width="11.28515625" customWidth="1"/>
  </cols>
  <sheetData>
    <row r="1" spans="1:17" x14ac:dyDescent="0.25">
      <c r="A1" s="1" t="s">
        <v>0</v>
      </c>
      <c r="B1" s="2" t="s">
        <v>1</v>
      </c>
      <c r="D1" s="3"/>
    </row>
    <row r="2" spans="1:17" x14ac:dyDescent="0.25">
      <c r="A2" s="1" t="s">
        <v>2</v>
      </c>
      <c r="B2" s="2" t="s">
        <v>3</v>
      </c>
      <c r="C2" s="6" t="s">
        <v>19</v>
      </c>
      <c r="E2" s="26" t="s">
        <v>4</v>
      </c>
      <c r="F2" s="26"/>
      <c r="G2" s="26"/>
      <c r="H2" s="26"/>
    </row>
    <row r="3" spans="1:17" s="7" customFormat="1" ht="60" x14ac:dyDescent="0.25">
      <c r="A3" s="7" t="s">
        <v>5</v>
      </c>
      <c r="B3" s="7" t="s">
        <v>6</v>
      </c>
      <c r="C3" s="7" t="s">
        <v>7</v>
      </c>
      <c r="D3" s="7" t="s">
        <v>8</v>
      </c>
      <c r="E3" s="7">
        <v>2023</v>
      </c>
      <c r="F3" s="7">
        <v>2024</v>
      </c>
      <c r="G3" s="7">
        <v>2025</v>
      </c>
      <c r="H3" s="7">
        <v>2026</v>
      </c>
      <c r="I3" s="8" t="s">
        <v>9</v>
      </c>
      <c r="J3" s="7" t="s">
        <v>10</v>
      </c>
      <c r="K3" s="9" t="s">
        <v>11</v>
      </c>
    </row>
    <row r="4" spans="1:17" x14ac:dyDescent="0.25">
      <c r="A4" s="10" t="s">
        <v>60</v>
      </c>
      <c r="B4" s="24" t="s">
        <v>61</v>
      </c>
      <c r="C4" s="11" t="s">
        <v>62</v>
      </c>
      <c r="D4" s="12" t="s">
        <v>23</v>
      </c>
      <c r="E4" s="22">
        <v>16195614.960000001</v>
      </c>
      <c r="F4" s="22">
        <v>0</v>
      </c>
      <c r="G4" s="22">
        <v>0</v>
      </c>
      <c r="H4" s="22">
        <v>0</v>
      </c>
      <c r="I4" s="13">
        <v>45107</v>
      </c>
      <c r="J4" s="13">
        <v>45138</v>
      </c>
      <c r="K4" s="13" t="s">
        <v>24</v>
      </c>
    </row>
    <row r="5" spans="1:17" x14ac:dyDescent="0.25">
      <c r="A5" s="25" t="s">
        <v>12</v>
      </c>
      <c r="B5" s="25" t="s">
        <v>25</v>
      </c>
      <c r="C5" s="25" t="s">
        <v>26</v>
      </c>
      <c r="D5" s="25" t="s">
        <v>27</v>
      </c>
      <c r="E5" s="23">
        <v>0</v>
      </c>
      <c r="F5" s="23">
        <v>0</v>
      </c>
      <c r="G5" s="23">
        <v>0</v>
      </c>
      <c r="H5" s="23">
        <v>0</v>
      </c>
      <c r="I5" s="14">
        <v>44216</v>
      </c>
      <c r="J5" s="14">
        <v>44927</v>
      </c>
      <c r="K5" s="14" t="s">
        <v>24</v>
      </c>
      <c r="M5" s="5" t="s">
        <v>12</v>
      </c>
      <c r="N5" s="4">
        <f>SUMIF($A$4:$A50,$M5,E$4:E50)</f>
        <v>-309614.68000000156</v>
      </c>
      <c r="O5" s="4">
        <f>SUMIF($A$4:$A50,$M5,F$4:F50)</f>
        <v>364652.75</v>
      </c>
      <c r="P5" s="4">
        <f>SUMIF($A$4:$A50,$M5,G$4:G50)</f>
        <v>0</v>
      </c>
      <c r="Q5" s="4">
        <f>SUMIF($A$4:$A50,$M5,H$4:H50)</f>
        <v>0</v>
      </c>
    </row>
    <row r="6" spans="1:17" x14ac:dyDescent="0.25">
      <c r="A6" s="25" t="s">
        <v>12</v>
      </c>
      <c r="B6" s="25" t="s">
        <v>28</v>
      </c>
      <c r="C6" s="25" t="s">
        <v>29</v>
      </c>
      <c r="D6" s="25" t="s">
        <v>30</v>
      </c>
      <c r="E6" s="23">
        <v>0</v>
      </c>
      <c r="F6" s="23">
        <v>0</v>
      </c>
      <c r="G6" s="23">
        <v>0</v>
      </c>
      <c r="H6" s="23">
        <v>0</v>
      </c>
      <c r="I6" s="14">
        <v>42935</v>
      </c>
      <c r="J6" s="14">
        <v>44927</v>
      </c>
      <c r="K6" s="14" t="s">
        <v>24</v>
      </c>
      <c r="M6" s="5" t="s">
        <v>13</v>
      </c>
      <c r="N6" s="4">
        <f>SUMIF($A$4:$A51,$M6,E$4:E51)</f>
        <v>0</v>
      </c>
      <c r="O6" s="4">
        <f>SUMIF($A$4:$A51,$M6,F$4:F51)</f>
        <v>0</v>
      </c>
      <c r="P6" s="4">
        <f>SUMIF($A$4:$A51,$M6,G$4:G51)</f>
        <v>0</v>
      </c>
      <c r="Q6" s="4">
        <f>SUMIF($A$4:$A51,$M6,H$4:H51)</f>
        <v>0</v>
      </c>
    </row>
    <row r="7" spans="1:17" x14ac:dyDescent="0.25">
      <c r="A7" s="25" t="s">
        <v>12</v>
      </c>
      <c r="B7" s="25" t="s">
        <v>82</v>
      </c>
      <c r="C7" s="25" t="s">
        <v>83</v>
      </c>
      <c r="D7" s="25" t="s">
        <v>23</v>
      </c>
      <c r="E7" s="23">
        <v>-249768.35000000149</v>
      </c>
      <c r="F7" s="23">
        <v>0</v>
      </c>
      <c r="G7" s="23">
        <v>0</v>
      </c>
      <c r="H7" s="23">
        <v>0</v>
      </c>
      <c r="I7" s="14">
        <v>45107</v>
      </c>
      <c r="J7" s="14">
        <v>45138</v>
      </c>
      <c r="K7" s="14" t="s">
        <v>24</v>
      </c>
      <c r="M7" t="s">
        <v>14</v>
      </c>
      <c r="N7" s="4">
        <f>SUMIF($A$4:$A52,$M7,E$4:E52)</f>
        <v>0</v>
      </c>
      <c r="O7" s="4">
        <f>SUMIF($A$4:$A52,$M7,F$4:F52)</f>
        <v>0</v>
      </c>
      <c r="P7" s="4">
        <f>SUMIF($A$4:$A52,$M7,G$4:G52)</f>
        <v>1750428.9700000007</v>
      </c>
      <c r="Q7" s="4">
        <f>SUMIF($A$4:$A52,$M7,H$4:H52)</f>
        <v>0</v>
      </c>
    </row>
    <row r="8" spans="1:17" x14ac:dyDescent="0.25">
      <c r="A8" s="25" t="s">
        <v>12</v>
      </c>
      <c r="B8" s="25" t="s">
        <v>21</v>
      </c>
      <c r="C8" s="25" t="s">
        <v>26</v>
      </c>
      <c r="D8" s="25" t="s">
        <v>27</v>
      </c>
      <c r="E8" s="23">
        <v>0</v>
      </c>
      <c r="F8" s="23">
        <v>0</v>
      </c>
      <c r="G8" s="23">
        <v>0</v>
      </c>
      <c r="H8" s="23">
        <v>0</v>
      </c>
      <c r="I8" s="14">
        <v>44027</v>
      </c>
      <c r="J8" s="14">
        <v>45138</v>
      </c>
      <c r="K8" s="14" t="s">
        <v>24</v>
      </c>
      <c r="M8" s="5" t="s">
        <v>15</v>
      </c>
      <c r="N8" s="4">
        <f>SUMIF($A$4:$A53,$M8,E$4:E53)</f>
        <v>0</v>
      </c>
      <c r="O8" s="4">
        <f>SUMIF($A$4:$A53,$M8,F$4:F53)</f>
        <v>0</v>
      </c>
      <c r="P8" s="4">
        <f>SUMIF($A$4:$A53,$M8,G$4:G53)</f>
        <v>0</v>
      </c>
      <c r="Q8" s="4">
        <f>SUMIF($A$4:$A53,$M8,H$4:H53)</f>
        <v>892012</v>
      </c>
    </row>
    <row r="9" spans="1:17" x14ac:dyDescent="0.25">
      <c r="A9" s="25" t="s">
        <v>12</v>
      </c>
      <c r="B9" s="25" t="s">
        <v>21</v>
      </c>
      <c r="C9" s="25" t="s">
        <v>29</v>
      </c>
      <c r="D9" s="25" t="s">
        <v>30</v>
      </c>
      <c r="E9" s="23">
        <v>0</v>
      </c>
      <c r="F9" s="23">
        <v>0</v>
      </c>
      <c r="G9" s="23">
        <v>0</v>
      </c>
      <c r="H9" s="23">
        <v>0</v>
      </c>
      <c r="I9" s="14">
        <v>44027</v>
      </c>
      <c r="J9" s="14">
        <v>45138</v>
      </c>
      <c r="K9" s="14" t="s">
        <v>24</v>
      </c>
    </row>
    <row r="10" spans="1:17" x14ac:dyDescent="0.25">
      <c r="A10" s="25" t="s">
        <v>12</v>
      </c>
      <c r="B10" s="25" t="s">
        <v>21</v>
      </c>
      <c r="C10" s="25" t="s">
        <v>34</v>
      </c>
      <c r="D10" s="25" t="s">
        <v>27</v>
      </c>
      <c r="E10" s="23">
        <v>0</v>
      </c>
      <c r="F10" s="23">
        <v>0</v>
      </c>
      <c r="G10" s="23">
        <v>0</v>
      </c>
      <c r="H10" s="23">
        <v>0</v>
      </c>
      <c r="I10" s="14">
        <v>44027</v>
      </c>
      <c r="J10" s="14">
        <v>45138</v>
      </c>
      <c r="K10" s="14">
        <v>45504</v>
      </c>
    </row>
    <row r="11" spans="1:17" x14ac:dyDescent="0.25">
      <c r="A11" s="25" t="s">
        <v>12</v>
      </c>
      <c r="B11" s="25" t="s">
        <v>21</v>
      </c>
      <c r="C11" s="25" t="s">
        <v>35</v>
      </c>
      <c r="D11" s="25" t="s">
        <v>27</v>
      </c>
      <c r="E11" s="23">
        <v>0</v>
      </c>
      <c r="F11" s="23">
        <v>0</v>
      </c>
      <c r="G11" s="23">
        <v>0</v>
      </c>
      <c r="H11" s="23">
        <v>0</v>
      </c>
      <c r="I11" s="14">
        <v>44027</v>
      </c>
      <c r="J11" s="14">
        <v>45138</v>
      </c>
      <c r="K11" s="14">
        <v>45322</v>
      </c>
    </row>
    <row r="12" spans="1:17" x14ac:dyDescent="0.25">
      <c r="A12" s="25" t="s">
        <v>12</v>
      </c>
      <c r="B12" s="25" t="s">
        <v>21</v>
      </c>
      <c r="C12" s="25" t="s">
        <v>36</v>
      </c>
      <c r="D12" s="25" t="s">
        <v>27</v>
      </c>
      <c r="E12" s="23">
        <v>0</v>
      </c>
      <c r="F12" s="23">
        <v>0</v>
      </c>
      <c r="G12" s="23">
        <v>0</v>
      </c>
      <c r="H12" s="23">
        <v>0</v>
      </c>
      <c r="I12" s="14">
        <v>44027</v>
      </c>
      <c r="J12" s="14">
        <v>45138</v>
      </c>
      <c r="K12" s="14">
        <v>45322</v>
      </c>
      <c r="M12" s="5"/>
    </row>
    <row r="13" spans="1:17" x14ac:dyDescent="0.25">
      <c r="A13" s="25" t="s">
        <v>12</v>
      </c>
      <c r="B13" s="25" t="s">
        <v>21</v>
      </c>
      <c r="C13" s="25" t="s">
        <v>64</v>
      </c>
      <c r="D13" s="25" t="s">
        <v>27</v>
      </c>
      <c r="E13" s="23">
        <v>0</v>
      </c>
      <c r="F13" s="23">
        <v>0</v>
      </c>
      <c r="G13" s="23">
        <v>0</v>
      </c>
      <c r="H13" s="23">
        <v>0</v>
      </c>
      <c r="I13" s="14">
        <v>44027</v>
      </c>
      <c r="J13" s="14">
        <v>45138</v>
      </c>
      <c r="K13" s="14">
        <v>45504</v>
      </c>
    </row>
    <row r="14" spans="1:17" x14ac:dyDescent="0.25">
      <c r="A14" s="25" t="s">
        <v>12</v>
      </c>
      <c r="B14" s="25" t="s">
        <v>37</v>
      </c>
      <c r="C14" s="25" t="s">
        <v>38</v>
      </c>
      <c r="D14" s="25" t="s">
        <v>23</v>
      </c>
      <c r="E14" s="23">
        <v>-59846.330000000075</v>
      </c>
      <c r="F14" s="23">
        <v>0</v>
      </c>
      <c r="G14" s="23">
        <v>0</v>
      </c>
      <c r="H14" s="23">
        <v>0</v>
      </c>
      <c r="I14" s="14">
        <v>44319</v>
      </c>
      <c r="J14" s="14">
        <v>45138</v>
      </c>
      <c r="K14" s="14" t="s">
        <v>24</v>
      </c>
    </row>
    <row r="15" spans="1:17" x14ac:dyDescent="0.25">
      <c r="A15" s="25" t="s">
        <v>12</v>
      </c>
      <c r="B15" s="25" t="s">
        <v>21</v>
      </c>
      <c r="C15" s="25" t="s">
        <v>39</v>
      </c>
      <c r="D15" s="25" t="s">
        <v>30</v>
      </c>
      <c r="E15" s="23">
        <v>0</v>
      </c>
      <c r="F15" s="23">
        <v>0</v>
      </c>
      <c r="G15" s="23">
        <v>0</v>
      </c>
      <c r="H15" s="23">
        <v>0</v>
      </c>
      <c r="I15" s="14">
        <v>44027</v>
      </c>
      <c r="J15" s="14">
        <v>45138</v>
      </c>
      <c r="K15" s="14">
        <v>45139</v>
      </c>
    </row>
    <row r="16" spans="1:17" x14ac:dyDescent="0.25">
      <c r="A16" s="25" t="s">
        <v>12</v>
      </c>
      <c r="B16" s="25" t="s">
        <v>21</v>
      </c>
      <c r="C16" s="25" t="s">
        <v>40</v>
      </c>
      <c r="D16" s="25" t="s">
        <v>27</v>
      </c>
      <c r="E16" s="23">
        <v>0</v>
      </c>
      <c r="F16" s="23">
        <v>0</v>
      </c>
      <c r="G16" s="23">
        <v>0</v>
      </c>
      <c r="H16" s="23">
        <v>0</v>
      </c>
      <c r="I16" s="14">
        <v>44027</v>
      </c>
      <c r="J16" s="14">
        <v>45138</v>
      </c>
      <c r="K16" s="14">
        <v>45139</v>
      </c>
    </row>
    <row r="17" spans="1:11" x14ac:dyDescent="0.25">
      <c r="A17" s="25" t="s">
        <v>12</v>
      </c>
      <c r="B17" s="25" t="s">
        <v>21</v>
      </c>
      <c r="C17" s="25" t="s">
        <v>43</v>
      </c>
      <c r="D17" s="25" t="s">
        <v>30</v>
      </c>
      <c r="E17" s="23">
        <v>0</v>
      </c>
      <c r="F17" s="23">
        <v>0</v>
      </c>
      <c r="G17" s="23">
        <v>0</v>
      </c>
      <c r="H17" s="23">
        <v>0</v>
      </c>
      <c r="I17" s="14">
        <v>44027</v>
      </c>
      <c r="J17" s="14">
        <v>45139</v>
      </c>
      <c r="K17" s="14" t="s">
        <v>24</v>
      </c>
    </row>
    <row r="18" spans="1:11" x14ac:dyDescent="0.25">
      <c r="A18" s="25" t="s">
        <v>12</v>
      </c>
      <c r="B18" s="25" t="s">
        <v>21</v>
      </c>
      <c r="C18" s="25" t="s">
        <v>44</v>
      </c>
      <c r="D18" s="25" t="s">
        <v>27</v>
      </c>
      <c r="E18" s="23">
        <v>0</v>
      </c>
      <c r="F18" s="23">
        <v>0</v>
      </c>
      <c r="G18" s="23">
        <v>0</v>
      </c>
      <c r="H18" s="23">
        <v>0</v>
      </c>
      <c r="I18" s="14">
        <v>44027</v>
      </c>
      <c r="J18" s="14">
        <v>45139</v>
      </c>
      <c r="K18" s="14" t="s">
        <v>24</v>
      </c>
    </row>
    <row r="19" spans="1:11" x14ac:dyDescent="0.25">
      <c r="A19" s="25" t="s">
        <v>12</v>
      </c>
      <c r="B19" s="25" t="s">
        <v>65</v>
      </c>
      <c r="C19" s="25" t="s">
        <v>46</v>
      </c>
      <c r="D19" s="25" t="s">
        <v>27</v>
      </c>
      <c r="E19" s="23">
        <v>0</v>
      </c>
      <c r="F19" s="23">
        <v>0</v>
      </c>
      <c r="G19" s="23">
        <v>0</v>
      </c>
      <c r="H19" s="23">
        <v>0</v>
      </c>
      <c r="I19" s="14">
        <v>45196</v>
      </c>
      <c r="J19" s="14">
        <v>45209</v>
      </c>
      <c r="K19" s="14">
        <v>45575</v>
      </c>
    </row>
    <row r="20" spans="1:11" x14ac:dyDescent="0.25">
      <c r="A20" s="25" t="s">
        <v>12</v>
      </c>
      <c r="B20" s="25" t="s">
        <v>104</v>
      </c>
      <c r="C20" s="25" t="s">
        <v>67</v>
      </c>
      <c r="D20" s="25" t="s">
        <v>23</v>
      </c>
      <c r="E20" s="23">
        <v>0</v>
      </c>
      <c r="F20" s="23">
        <v>634964.53000000119</v>
      </c>
      <c r="G20" s="23">
        <v>0</v>
      </c>
      <c r="H20" s="23">
        <v>0</v>
      </c>
      <c r="I20" s="14">
        <v>45245</v>
      </c>
      <c r="J20" s="14">
        <v>45292</v>
      </c>
      <c r="K20" s="15" t="s">
        <v>24</v>
      </c>
    </row>
    <row r="21" spans="1:11" x14ac:dyDescent="0.25">
      <c r="A21" s="25" t="s">
        <v>12</v>
      </c>
      <c r="B21" s="25" t="s">
        <v>105</v>
      </c>
      <c r="C21" s="25" t="s">
        <v>50</v>
      </c>
      <c r="D21" s="25" t="s">
        <v>23</v>
      </c>
      <c r="E21" s="23">
        <v>0</v>
      </c>
      <c r="F21" s="23">
        <v>-1110801.8000000007</v>
      </c>
      <c r="G21" s="23">
        <v>0</v>
      </c>
      <c r="H21" s="23">
        <v>0</v>
      </c>
      <c r="I21" s="14">
        <v>45250</v>
      </c>
      <c r="J21" s="14">
        <v>45292</v>
      </c>
      <c r="K21" s="14" t="s">
        <v>24</v>
      </c>
    </row>
    <row r="22" spans="1:11" x14ac:dyDescent="0.25">
      <c r="A22" s="25" t="s">
        <v>12</v>
      </c>
      <c r="B22" s="25" t="s">
        <v>106</v>
      </c>
      <c r="C22" s="25" t="s">
        <v>69</v>
      </c>
      <c r="D22" s="25" t="s">
        <v>23</v>
      </c>
      <c r="E22" s="23">
        <v>0</v>
      </c>
      <c r="F22" s="23">
        <v>840490.01999999955</v>
      </c>
      <c r="G22" s="23">
        <v>0</v>
      </c>
      <c r="H22" s="23">
        <v>0</v>
      </c>
      <c r="I22" s="14">
        <v>45258</v>
      </c>
      <c r="J22" s="14">
        <v>45292</v>
      </c>
      <c r="K22" s="14" t="s">
        <v>24</v>
      </c>
    </row>
    <row r="23" spans="1:11" x14ac:dyDescent="0.25">
      <c r="A23" s="25" t="s">
        <v>12</v>
      </c>
      <c r="B23" s="25" t="s">
        <v>21</v>
      </c>
      <c r="C23" s="25" t="s">
        <v>51</v>
      </c>
      <c r="D23" s="25" t="s">
        <v>27</v>
      </c>
      <c r="E23" s="23">
        <v>0</v>
      </c>
      <c r="F23" s="23">
        <v>0</v>
      </c>
      <c r="G23" s="23">
        <v>0</v>
      </c>
      <c r="H23" s="23">
        <v>0</v>
      </c>
      <c r="I23" s="14">
        <v>44027</v>
      </c>
      <c r="J23" s="14">
        <v>45322</v>
      </c>
      <c r="K23" s="14" t="s">
        <v>24</v>
      </c>
    </row>
    <row r="24" spans="1:11" x14ac:dyDescent="0.25">
      <c r="A24" s="25" t="s">
        <v>12</v>
      </c>
      <c r="B24" s="25" t="s">
        <v>21</v>
      </c>
      <c r="C24" s="25" t="s">
        <v>52</v>
      </c>
      <c r="D24" s="25" t="s">
        <v>27</v>
      </c>
      <c r="E24" s="23">
        <v>0</v>
      </c>
      <c r="F24" s="23">
        <v>0</v>
      </c>
      <c r="G24" s="23">
        <v>0</v>
      </c>
      <c r="H24" s="23">
        <v>0</v>
      </c>
      <c r="I24" s="14">
        <v>44027</v>
      </c>
      <c r="J24" s="14">
        <v>45322</v>
      </c>
      <c r="K24" s="14" t="s">
        <v>24</v>
      </c>
    </row>
    <row r="25" spans="1:11" x14ac:dyDescent="0.25">
      <c r="A25" s="25" t="s">
        <v>14</v>
      </c>
      <c r="B25" s="25" t="s">
        <v>53</v>
      </c>
      <c r="C25" s="25" t="s">
        <v>42</v>
      </c>
      <c r="D25" s="25" t="s">
        <v>27</v>
      </c>
      <c r="E25" s="23">
        <v>0</v>
      </c>
      <c r="F25" s="23">
        <v>0</v>
      </c>
      <c r="G25" s="23">
        <v>0</v>
      </c>
      <c r="H25" s="23">
        <v>0</v>
      </c>
      <c r="I25" s="14">
        <v>45366</v>
      </c>
      <c r="J25" s="14">
        <v>45413</v>
      </c>
      <c r="K25" s="14">
        <v>45962</v>
      </c>
    </row>
    <row r="26" spans="1:11" x14ac:dyDescent="0.25">
      <c r="A26" s="25" t="s">
        <v>12</v>
      </c>
      <c r="B26" s="25" t="s">
        <v>21</v>
      </c>
      <c r="C26" s="25" t="s">
        <v>54</v>
      </c>
      <c r="D26" s="25" t="s">
        <v>27</v>
      </c>
      <c r="E26" s="23">
        <v>0</v>
      </c>
      <c r="F26" s="23">
        <v>0</v>
      </c>
      <c r="G26" s="23">
        <v>0</v>
      </c>
      <c r="H26" s="23">
        <v>0</v>
      </c>
      <c r="I26" s="14">
        <v>44027</v>
      </c>
      <c r="J26" s="14">
        <v>45504</v>
      </c>
      <c r="K26" s="14" t="s">
        <v>24</v>
      </c>
    </row>
    <row r="27" spans="1:11" x14ac:dyDescent="0.25">
      <c r="A27" s="25" t="s">
        <v>12</v>
      </c>
      <c r="B27" s="25" t="s">
        <v>21</v>
      </c>
      <c r="C27" s="25" t="s">
        <v>70</v>
      </c>
      <c r="D27" s="25" t="s">
        <v>27</v>
      </c>
      <c r="E27" s="23">
        <v>0</v>
      </c>
      <c r="F27" s="23">
        <v>0</v>
      </c>
      <c r="G27" s="23">
        <v>0</v>
      </c>
      <c r="H27" s="23">
        <v>0</v>
      </c>
      <c r="I27" s="14">
        <v>44027</v>
      </c>
      <c r="J27" s="14">
        <v>45504</v>
      </c>
      <c r="K27" s="14" t="s">
        <v>24</v>
      </c>
    </row>
    <row r="28" spans="1:11" x14ac:dyDescent="0.25">
      <c r="A28" s="25" t="s">
        <v>12</v>
      </c>
      <c r="B28" s="25" t="s">
        <v>65</v>
      </c>
      <c r="C28" s="25" t="s">
        <v>59</v>
      </c>
      <c r="D28" s="25" t="s">
        <v>27</v>
      </c>
      <c r="E28" s="23">
        <v>0</v>
      </c>
      <c r="F28" s="23">
        <v>0</v>
      </c>
      <c r="G28" s="23">
        <v>0</v>
      </c>
      <c r="H28" s="23">
        <v>0</v>
      </c>
      <c r="I28" s="14">
        <v>45196</v>
      </c>
      <c r="J28" s="14">
        <v>45575</v>
      </c>
      <c r="K28" s="14" t="s">
        <v>24</v>
      </c>
    </row>
    <row r="29" spans="1:11" x14ac:dyDescent="0.25">
      <c r="A29" s="25" t="s">
        <v>14</v>
      </c>
      <c r="B29" s="25" t="s">
        <v>55</v>
      </c>
      <c r="C29" s="25" t="s">
        <v>56</v>
      </c>
      <c r="D29" s="25" t="s">
        <v>23</v>
      </c>
      <c r="E29" s="23">
        <v>0</v>
      </c>
      <c r="F29" s="23">
        <v>0</v>
      </c>
      <c r="G29" s="23">
        <v>1750428.9700000007</v>
      </c>
      <c r="H29" s="23">
        <v>0</v>
      </c>
      <c r="I29" s="14">
        <v>45152</v>
      </c>
      <c r="J29" s="14">
        <v>45658</v>
      </c>
      <c r="K29" s="14" t="s">
        <v>24</v>
      </c>
    </row>
    <row r="30" spans="1:11" x14ac:dyDescent="0.25">
      <c r="A30" s="25" t="s">
        <v>14</v>
      </c>
      <c r="B30" s="25" t="s">
        <v>53</v>
      </c>
      <c r="C30" s="25" t="s">
        <v>57</v>
      </c>
      <c r="D30" s="25" t="s">
        <v>27</v>
      </c>
      <c r="E30" s="23">
        <v>0</v>
      </c>
      <c r="F30" s="23">
        <v>0</v>
      </c>
      <c r="G30" s="23">
        <v>0</v>
      </c>
      <c r="H30" s="23">
        <v>0</v>
      </c>
      <c r="I30" s="14">
        <v>45366</v>
      </c>
      <c r="J30" s="14">
        <v>45962</v>
      </c>
      <c r="K30" s="14" t="s">
        <v>24</v>
      </c>
    </row>
    <row r="31" spans="1:11" x14ac:dyDescent="0.25">
      <c r="A31" s="25" t="s">
        <v>15</v>
      </c>
      <c r="B31" s="25" t="s">
        <v>55</v>
      </c>
      <c r="C31" s="25" t="s">
        <v>58</v>
      </c>
      <c r="D31" s="25" t="s">
        <v>23</v>
      </c>
      <c r="E31" s="23">
        <v>0</v>
      </c>
      <c r="F31" s="23">
        <v>0</v>
      </c>
      <c r="G31" s="23">
        <v>0</v>
      </c>
      <c r="H31" s="23">
        <v>892012</v>
      </c>
      <c r="I31" s="14">
        <v>45152</v>
      </c>
      <c r="J31" s="14">
        <v>46023</v>
      </c>
      <c r="K31" s="14" t="s">
        <v>24</v>
      </c>
    </row>
    <row r="32" spans="1:11" x14ac:dyDescent="0.25">
      <c r="A32" s="25">
        <v>0</v>
      </c>
      <c r="B32" s="25">
        <v>0</v>
      </c>
      <c r="C32" s="25">
        <v>0</v>
      </c>
      <c r="D32" s="25">
        <v>0</v>
      </c>
      <c r="E32" s="23">
        <v>0</v>
      </c>
      <c r="F32" s="23">
        <v>0</v>
      </c>
      <c r="G32" s="23">
        <v>0</v>
      </c>
      <c r="H32" s="23">
        <v>0</v>
      </c>
      <c r="I32" s="14" t="s">
        <v>24</v>
      </c>
      <c r="J32" s="14" t="s">
        <v>24</v>
      </c>
      <c r="K32" s="14" t="s">
        <v>24</v>
      </c>
    </row>
    <row r="33" spans="1:11" x14ac:dyDescent="0.25">
      <c r="A33" s="25">
        <v>0</v>
      </c>
      <c r="B33" s="25">
        <v>0</v>
      </c>
      <c r="C33" s="25">
        <v>0</v>
      </c>
      <c r="D33" s="25">
        <v>0</v>
      </c>
      <c r="E33" s="23">
        <v>0</v>
      </c>
      <c r="F33" s="23">
        <v>0</v>
      </c>
      <c r="G33" s="23">
        <v>0</v>
      </c>
      <c r="H33" s="23">
        <v>0</v>
      </c>
      <c r="I33" s="14" t="s">
        <v>24</v>
      </c>
      <c r="J33" s="14" t="s">
        <v>24</v>
      </c>
      <c r="K33" s="14" t="s">
        <v>24</v>
      </c>
    </row>
    <row r="34" spans="1:11" x14ac:dyDescent="0.25">
      <c r="A34" s="25">
        <v>0</v>
      </c>
      <c r="B34" s="25">
        <v>0</v>
      </c>
      <c r="C34" s="25">
        <v>0</v>
      </c>
      <c r="D34" s="25">
        <v>0</v>
      </c>
      <c r="E34" s="23">
        <v>0</v>
      </c>
      <c r="F34" s="23">
        <v>0</v>
      </c>
      <c r="G34" s="23">
        <v>0</v>
      </c>
      <c r="H34" s="23">
        <v>0</v>
      </c>
      <c r="I34" s="14" t="s">
        <v>24</v>
      </c>
      <c r="J34" s="14" t="s">
        <v>24</v>
      </c>
      <c r="K34" s="14" t="s">
        <v>24</v>
      </c>
    </row>
    <row r="35" spans="1:11" x14ac:dyDescent="0.25">
      <c r="A35" s="25">
        <v>0</v>
      </c>
      <c r="B35" s="25">
        <v>0</v>
      </c>
      <c r="C35" s="25">
        <v>0</v>
      </c>
      <c r="D35" s="25">
        <v>0</v>
      </c>
      <c r="E35" s="23">
        <v>0</v>
      </c>
      <c r="F35" s="23">
        <v>0</v>
      </c>
      <c r="G35" s="23">
        <v>0</v>
      </c>
      <c r="H35" s="23">
        <v>0</v>
      </c>
      <c r="I35" s="14" t="s">
        <v>24</v>
      </c>
      <c r="J35" s="14" t="s">
        <v>24</v>
      </c>
      <c r="K35" s="14" t="s">
        <v>24</v>
      </c>
    </row>
    <row r="36" spans="1:11" x14ac:dyDescent="0.25">
      <c r="A36" s="25">
        <v>0</v>
      </c>
      <c r="B36" s="25">
        <v>0</v>
      </c>
      <c r="C36" s="25">
        <v>0</v>
      </c>
      <c r="D36" s="25">
        <v>0</v>
      </c>
      <c r="E36" s="23">
        <v>0</v>
      </c>
      <c r="F36" s="23">
        <v>0</v>
      </c>
      <c r="G36" s="23">
        <v>0</v>
      </c>
      <c r="H36" s="23">
        <v>0</v>
      </c>
      <c r="I36" s="14" t="s">
        <v>24</v>
      </c>
      <c r="J36" s="14" t="s">
        <v>24</v>
      </c>
      <c r="K36" s="14" t="s">
        <v>24</v>
      </c>
    </row>
    <row r="37" spans="1:11" x14ac:dyDescent="0.25">
      <c r="A37" s="25">
        <v>0</v>
      </c>
      <c r="B37" s="25">
        <v>0</v>
      </c>
      <c r="C37" s="25">
        <v>0</v>
      </c>
      <c r="D37" s="25">
        <v>0</v>
      </c>
      <c r="E37" s="23">
        <v>0</v>
      </c>
      <c r="F37" s="23">
        <v>0</v>
      </c>
      <c r="G37" s="23">
        <v>0</v>
      </c>
      <c r="H37" s="23">
        <v>0</v>
      </c>
      <c r="I37" s="14" t="s">
        <v>24</v>
      </c>
      <c r="J37" s="14" t="s">
        <v>24</v>
      </c>
      <c r="K37" s="14" t="s">
        <v>24</v>
      </c>
    </row>
    <row r="38" spans="1:11" x14ac:dyDescent="0.25">
      <c r="A38" s="25">
        <v>0</v>
      </c>
      <c r="B38" s="25">
        <v>0</v>
      </c>
      <c r="C38" s="25">
        <v>0</v>
      </c>
      <c r="D38" s="25">
        <v>0</v>
      </c>
      <c r="E38" s="23">
        <v>0</v>
      </c>
      <c r="F38" s="23">
        <v>0</v>
      </c>
      <c r="G38" s="23">
        <v>0</v>
      </c>
      <c r="H38" s="23">
        <v>0</v>
      </c>
      <c r="I38" s="14" t="s">
        <v>24</v>
      </c>
      <c r="J38" s="14" t="s">
        <v>24</v>
      </c>
      <c r="K38" s="14" t="s">
        <v>24</v>
      </c>
    </row>
    <row r="39" spans="1:11" x14ac:dyDescent="0.25">
      <c r="A39" s="25">
        <v>0</v>
      </c>
      <c r="B39" s="25">
        <v>0</v>
      </c>
      <c r="C39" s="25">
        <v>0</v>
      </c>
      <c r="D39" s="25">
        <v>0</v>
      </c>
      <c r="E39" s="23">
        <v>0</v>
      </c>
      <c r="F39" s="23">
        <v>0</v>
      </c>
      <c r="G39" s="23">
        <v>0</v>
      </c>
      <c r="H39" s="23">
        <v>0</v>
      </c>
      <c r="I39" s="14" t="s">
        <v>24</v>
      </c>
      <c r="J39" s="14" t="s">
        <v>24</v>
      </c>
      <c r="K39" s="14" t="s">
        <v>24</v>
      </c>
    </row>
    <row r="40" spans="1:11" x14ac:dyDescent="0.25">
      <c r="A40" s="25">
        <v>0</v>
      </c>
      <c r="B40" s="25">
        <v>0</v>
      </c>
      <c r="C40" s="25">
        <v>0</v>
      </c>
      <c r="D40" s="25">
        <v>0</v>
      </c>
      <c r="E40" s="23">
        <v>0</v>
      </c>
      <c r="F40" s="23">
        <v>0</v>
      </c>
      <c r="G40" s="23">
        <v>0</v>
      </c>
      <c r="H40" s="23">
        <v>0</v>
      </c>
      <c r="I40" s="14" t="s">
        <v>24</v>
      </c>
      <c r="J40" s="14" t="s">
        <v>24</v>
      </c>
      <c r="K40" s="14" t="s">
        <v>24</v>
      </c>
    </row>
    <row r="41" spans="1:11" x14ac:dyDescent="0.25">
      <c r="A41" s="25">
        <v>0</v>
      </c>
      <c r="B41" s="25">
        <v>0</v>
      </c>
      <c r="C41" s="25">
        <v>0</v>
      </c>
      <c r="D41" s="25">
        <v>0</v>
      </c>
      <c r="E41" s="23">
        <v>0</v>
      </c>
      <c r="F41" s="23">
        <v>0</v>
      </c>
      <c r="G41" s="23">
        <v>0</v>
      </c>
      <c r="H41" s="23">
        <v>0</v>
      </c>
      <c r="I41" s="14" t="s">
        <v>24</v>
      </c>
      <c r="J41" s="14" t="s">
        <v>24</v>
      </c>
      <c r="K41" s="14" t="s">
        <v>24</v>
      </c>
    </row>
    <row r="42" spans="1:11" x14ac:dyDescent="0.25">
      <c r="A42" s="25">
        <v>0</v>
      </c>
      <c r="B42" s="25">
        <v>0</v>
      </c>
      <c r="C42" s="25">
        <v>0</v>
      </c>
      <c r="D42" s="25">
        <v>0</v>
      </c>
      <c r="E42" s="23">
        <v>0</v>
      </c>
      <c r="F42" s="23">
        <v>0</v>
      </c>
      <c r="G42" s="23">
        <v>0</v>
      </c>
      <c r="H42" s="23">
        <v>0</v>
      </c>
      <c r="I42" s="14" t="s">
        <v>24</v>
      </c>
      <c r="J42" s="14" t="s">
        <v>24</v>
      </c>
      <c r="K42" s="14" t="s">
        <v>24</v>
      </c>
    </row>
    <row r="43" spans="1:11" x14ac:dyDescent="0.25">
      <c r="A43" s="25">
        <v>0</v>
      </c>
      <c r="B43" s="25">
        <v>0</v>
      </c>
      <c r="C43" s="25">
        <v>0</v>
      </c>
      <c r="D43" s="25">
        <v>0</v>
      </c>
      <c r="E43" s="23">
        <v>0</v>
      </c>
      <c r="F43" s="23">
        <v>0</v>
      </c>
      <c r="G43" s="23">
        <v>0</v>
      </c>
      <c r="H43" s="23">
        <v>0</v>
      </c>
      <c r="I43" s="14" t="s">
        <v>24</v>
      </c>
      <c r="J43" s="14" t="s">
        <v>24</v>
      </c>
      <c r="K43" s="14" t="s">
        <v>24</v>
      </c>
    </row>
    <row r="44" spans="1:11" x14ac:dyDescent="0.25">
      <c r="A44" s="25">
        <v>0</v>
      </c>
      <c r="B44" s="25">
        <v>0</v>
      </c>
      <c r="C44" s="25">
        <v>0</v>
      </c>
      <c r="D44" s="25">
        <v>0</v>
      </c>
      <c r="E44" s="23">
        <v>0</v>
      </c>
      <c r="F44" s="23">
        <v>0</v>
      </c>
      <c r="G44" s="23">
        <v>0</v>
      </c>
      <c r="H44" s="23">
        <v>0</v>
      </c>
      <c r="I44" s="14" t="s">
        <v>24</v>
      </c>
      <c r="J44" s="14" t="s">
        <v>24</v>
      </c>
      <c r="K44" s="14" t="s">
        <v>24</v>
      </c>
    </row>
    <row r="45" spans="1:11" x14ac:dyDescent="0.25">
      <c r="A45" s="25">
        <v>0</v>
      </c>
      <c r="B45" s="25">
        <v>0</v>
      </c>
      <c r="C45" s="25">
        <v>0</v>
      </c>
      <c r="D45" s="25">
        <v>0</v>
      </c>
      <c r="E45" s="23">
        <v>0</v>
      </c>
      <c r="F45" s="23">
        <v>0</v>
      </c>
      <c r="G45" s="23">
        <v>0</v>
      </c>
      <c r="H45" s="23">
        <v>0</v>
      </c>
      <c r="I45" s="14" t="s">
        <v>24</v>
      </c>
      <c r="J45" s="14" t="s">
        <v>24</v>
      </c>
      <c r="K45" s="14" t="s">
        <v>24</v>
      </c>
    </row>
    <row r="46" spans="1:11" x14ac:dyDescent="0.25">
      <c r="A46" s="25">
        <v>0</v>
      </c>
      <c r="B46" s="25">
        <v>0</v>
      </c>
      <c r="C46" s="25">
        <v>0</v>
      </c>
      <c r="D46" s="25">
        <v>0</v>
      </c>
      <c r="E46" s="23">
        <v>0</v>
      </c>
      <c r="F46" s="23">
        <v>0</v>
      </c>
      <c r="G46" s="23">
        <v>0</v>
      </c>
      <c r="H46" s="23">
        <v>0</v>
      </c>
      <c r="I46" s="14" t="s">
        <v>24</v>
      </c>
      <c r="J46" s="14" t="s">
        <v>24</v>
      </c>
      <c r="K46" s="14" t="s">
        <v>24</v>
      </c>
    </row>
    <row r="47" spans="1:11" x14ac:dyDescent="0.25">
      <c r="A47" s="25">
        <v>0</v>
      </c>
      <c r="B47" s="25">
        <v>0</v>
      </c>
      <c r="C47" s="25">
        <v>0</v>
      </c>
      <c r="D47" s="25">
        <v>0</v>
      </c>
      <c r="E47" s="23">
        <v>0</v>
      </c>
      <c r="F47" s="23">
        <v>0</v>
      </c>
      <c r="G47" s="23">
        <v>0</v>
      </c>
      <c r="H47" s="23">
        <v>0</v>
      </c>
      <c r="I47" s="14" t="s">
        <v>24</v>
      </c>
      <c r="J47" s="14" t="s">
        <v>24</v>
      </c>
      <c r="K47" s="14" t="s">
        <v>24</v>
      </c>
    </row>
    <row r="48" spans="1:11" x14ac:dyDescent="0.25">
      <c r="A48" s="25">
        <v>0</v>
      </c>
      <c r="B48" s="25">
        <v>0</v>
      </c>
      <c r="C48" s="25">
        <v>0</v>
      </c>
      <c r="D48" s="25">
        <v>0</v>
      </c>
      <c r="E48" s="23">
        <v>0</v>
      </c>
      <c r="F48" s="23">
        <v>0</v>
      </c>
      <c r="G48" s="23">
        <v>0</v>
      </c>
      <c r="H48" s="23">
        <v>0</v>
      </c>
      <c r="I48" s="14" t="s">
        <v>24</v>
      </c>
      <c r="J48" s="14" t="s">
        <v>24</v>
      </c>
      <c r="K48" s="14" t="s">
        <v>24</v>
      </c>
    </row>
    <row r="49" spans="1:11" x14ac:dyDescent="0.25">
      <c r="A49" s="25">
        <v>0</v>
      </c>
      <c r="B49" s="25">
        <v>0</v>
      </c>
      <c r="C49" s="25">
        <v>0</v>
      </c>
      <c r="D49" s="25">
        <v>0</v>
      </c>
      <c r="E49" s="23">
        <v>0</v>
      </c>
      <c r="F49" s="23">
        <v>0</v>
      </c>
      <c r="G49" s="23">
        <v>0</v>
      </c>
      <c r="H49" s="23">
        <v>0</v>
      </c>
      <c r="I49" s="14" t="s">
        <v>24</v>
      </c>
      <c r="J49" s="14" t="s">
        <v>24</v>
      </c>
      <c r="K49" s="14" t="s">
        <v>24</v>
      </c>
    </row>
    <row r="50" spans="1:11" x14ac:dyDescent="0.25">
      <c r="A50" s="25">
        <v>0</v>
      </c>
      <c r="B50" s="25">
        <v>0</v>
      </c>
      <c r="C50" s="25">
        <v>0</v>
      </c>
      <c r="D50" s="25">
        <v>0</v>
      </c>
      <c r="E50" s="23">
        <v>0</v>
      </c>
      <c r="F50" s="23">
        <v>0</v>
      </c>
      <c r="G50" s="23">
        <v>0</v>
      </c>
      <c r="H50" s="23">
        <v>0</v>
      </c>
      <c r="I50" s="14" t="s">
        <v>24</v>
      </c>
      <c r="J50" s="14" t="s">
        <v>24</v>
      </c>
      <c r="K50" s="14" t="s">
        <v>24</v>
      </c>
    </row>
    <row r="51" spans="1:11" x14ac:dyDescent="0.25">
      <c r="A51" s="16" t="s">
        <v>16</v>
      </c>
      <c r="B51" s="16" t="s">
        <v>16</v>
      </c>
      <c r="C51" s="16" t="s">
        <v>16</v>
      </c>
      <c r="D51" s="16" t="s">
        <v>16</v>
      </c>
      <c r="E51" s="16"/>
      <c r="F51" s="16"/>
      <c r="G51" s="16"/>
      <c r="H51" s="16"/>
      <c r="I51" s="16"/>
      <c r="J51" s="16" t="s">
        <v>16</v>
      </c>
      <c r="K51" s="16" t="s">
        <v>16</v>
      </c>
    </row>
    <row r="52" spans="1:11" x14ac:dyDescent="0.25">
      <c r="D52" s="17" t="s">
        <v>17</v>
      </c>
      <c r="E52" s="4">
        <v>0</v>
      </c>
      <c r="F52" s="4">
        <v>-69954.716655479744</v>
      </c>
      <c r="G52" s="4">
        <v>464450.34725249931</v>
      </c>
      <c r="H52" s="4">
        <v>0</v>
      </c>
    </row>
    <row r="53" spans="1:11" x14ac:dyDescent="0.25">
      <c r="D53" s="17"/>
      <c r="E53" s="18"/>
      <c r="F53" s="19"/>
      <c r="G53" s="20"/>
      <c r="H53" s="20"/>
    </row>
    <row r="54" spans="1:11" x14ac:dyDescent="0.25">
      <c r="C54" t="s">
        <v>18</v>
      </c>
      <c r="D54" s="21"/>
      <c r="E54" s="18"/>
      <c r="F54" s="18"/>
    </row>
  </sheetData>
  <mergeCells count="1">
    <mergeCell ref="E2:H2"/>
  </mergeCell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'\\ggodfs2\regaffrs\OIR 18-07-006 Affordability\Quarterly Bill Tracker\2023.08.01 - Quarterly Rate Tracker Submission\Water Division Deliverables\[Arden Cordova Bill Calculator.xlsx]Input'!#REF!</xm:f>
          </x14:formula1>
          <xm:sqref>D5:D50</xm:sqref>
        </x14:dataValidation>
        <x14:dataValidation type="list" allowBlank="1" showInputMessage="1" showErrorMessage="1">
          <x14:formula1>
            <xm:f>'\\ggodfs2\regaffrs\OIR 18-07-006 Affordability\Quarterly Bill Tracker\2023.08.01 - Quarterly Rate Tracker Submission\Water Division Deliverables\[Arden Cordova Bill Calculator.xlsx]Input'!#REF!</xm:f>
          </x14:formula1>
          <xm:sqref>A4:A50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54"/>
  <sheetViews>
    <sheetView zoomScaleNormal="100" workbookViewId="0"/>
  </sheetViews>
  <sheetFormatPr defaultRowHeight="15" x14ac:dyDescent="0.25"/>
  <cols>
    <col min="1" max="1" width="38" bestFit="1" customWidth="1"/>
    <col min="2" max="2" width="24.5703125" customWidth="1"/>
    <col min="3" max="3" width="51" customWidth="1"/>
    <col min="4" max="4" width="18.42578125" style="5" customWidth="1"/>
    <col min="5" max="9" width="18.42578125" style="4" customWidth="1"/>
    <col min="10" max="10" width="16.85546875" style="5" customWidth="1"/>
    <col min="11" max="11" width="13.7109375" style="5" bestFit="1" customWidth="1"/>
    <col min="13" max="17" width="11.28515625" customWidth="1"/>
  </cols>
  <sheetData>
    <row r="1" spans="1:17" x14ac:dyDescent="0.25">
      <c r="A1" s="1" t="s">
        <v>0</v>
      </c>
      <c r="B1" s="2" t="s">
        <v>1</v>
      </c>
      <c r="D1" s="3"/>
      <c r="F1" s="18">
        <v>4.9147819162435179E-2</v>
      </c>
    </row>
    <row r="2" spans="1:17" x14ac:dyDescent="0.25">
      <c r="A2" s="1" t="s">
        <v>2</v>
      </c>
      <c r="B2" s="2" t="s">
        <v>3</v>
      </c>
      <c r="C2" s="6" t="s">
        <v>19</v>
      </c>
      <c r="E2" s="26" t="s">
        <v>4</v>
      </c>
      <c r="F2" s="26"/>
      <c r="G2" s="26"/>
      <c r="H2" s="26"/>
    </row>
    <row r="3" spans="1:17" s="7" customFormat="1" ht="60" x14ac:dyDescent="0.25">
      <c r="A3" s="7" t="s">
        <v>5</v>
      </c>
      <c r="B3" s="7" t="s">
        <v>6</v>
      </c>
      <c r="C3" s="7" t="s">
        <v>7</v>
      </c>
      <c r="D3" s="7" t="s">
        <v>8</v>
      </c>
      <c r="E3" s="7">
        <v>2023</v>
      </c>
      <c r="F3" s="7">
        <v>2024</v>
      </c>
      <c r="G3" s="7">
        <v>2025</v>
      </c>
      <c r="H3" s="7">
        <v>2026</v>
      </c>
      <c r="I3" s="8" t="s">
        <v>9</v>
      </c>
      <c r="J3" s="7" t="s">
        <v>10</v>
      </c>
      <c r="K3" s="9" t="s">
        <v>11</v>
      </c>
    </row>
    <row r="4" spans="1:17" x14ac:dyDescent="0.25">
      <c r="A4" s="10" t="s">
        <v>60</v>
      </c>
      <c r="B4" s="24" t="s">
        <v>81</v>
      </c>
      <c r="C4" s="11" t="s">
        <v>62</v>
      </c>
      <c r="D4" s="12" t="s">
        <v>23</v>
      </c>
      <c r="E4" s="22">
        <v>169803620.86000001</v>
      </c>
      <c r="F4" s="22">
        <v>0</v>
      </c>
      <c r="G4" s="22">
        <v>0</v>
      </c>
      <c r="H4" s="22">
        <v>0</v>
      </c>
      <c r="I4" s="13">
        <v>45107</v>
      </c>
      <c r="J4" s="13">
        <v>45138</v>
      </c>
      <c r="K4" s="13" t="s">
        <v>24</v>
      </c>
    </row>
    <row r="5" spans="1:17" x14ac:dyDescent="0.25">
      <c r="A5" s="25" t="s">
        <v>12</v>
      </c>
      <c r="B5" s="25" t="s">
        <v>25</v>
      </c>
      <c r="C5" s="25" t="s">
        <v>26</v>
      </c>
      <c r="D5" s="25" t="s">
        <v>27</v>
      </c>
      <c r="E5" s="23">
        <v>0</v>
      </c>
      <c r="F5" s="23">
        <v>0</v>
      </c>
      <c r="G5" s="23">
        <v>0</v>
      </c>
      <c r="H5" s="23">
        <v>0</v>
      </c>
      <c r="I5" s="14">
        <v>44216</v>
      </c>
      <c r="J5" s="14">
        <v>44927</v>
      </c>
      <c r="K5" s="14" t="s">
        <v>24</v>
      </c>
      <c r="M5" s="5" t="s">
        <v>12</v>
      </c>
      <c r="N5" s="4">
        <f>SUMIF($A$4:$A50,$M5,E$4:E50)</f>
        <v>-3946496.0400000215</v>
      </c>
      <c r="O5" s="4">
        <f>SUMIF($A$4:$A50,$M5,F$4:F50)</f>
        <v>11044798.710000008</v>
      </c>
      <c r="P5" s="4">
        <f>SUMIF($A$4:$A50,$M5,G$4:G50)</f>
        <v>0</v>
      </c>
      <c r="Q5" s="4">
        <f>SUMIF($A$4:$A50,$M5,H$4:H50)</f>
        <v>0</v>
      </c>
    </row>
    <row r="6" spans="1:17" x14ac:dyDescent="0.25">
      <c r="A6" s="25" t="s">
        <v>12</v>
      </c>
      <c r="B6" s="25" t="s">
        <v>28</v>
      </c>
      <c r="C6" s="25" t="s">
        <v>29</v>
      </c>
      <c r="D6" s="25" t="s">
        <v>30</v>
      </c>
      <c r="E6" s="23">
        <v>0</v>
      </c>
      <c r="F6" s="23">
        <v>0</v>
      </c>
      <c r="G6" s="23">
        <v>0</v>
      </c>
      <c r="H6" s="23">
        <v>0</v>
      </c>
      <c r="I6" s="14">
        <v>42935</v>
      </c>
      <c r="J6" s="14">
        <v>44927</v>
      </c>
      <c r="K6" s="14" t="s">
        <v>24</v>
      </c>
      <c r="M6" s="5" t="s">
        <v>13</v>
      </c>
      <c r="N6" s="4">
        <f>SUMIF($A$4:$A51,$M6,E$4:E51)</f>
        <v>0</v>
      </c>
      <c r="O6" s="4">
        <f>SUMIF($A$4:$A51,$M6,F$4:F51)</f>
        <v>0</v>
      </c>
      <c r="P6" s="4">
        <f>SUMIF($A$4:$A51,$M6,G$4:G51)</f>
        <v>0</v>
      </c>
      <c r="Q6" s="4">
        <f>SUMIF($A$4:$A51,$M6,H$4:H51)</f>
        <v>0</v>
      </c>
    </row>
    <row r="7" spans="1:17" x14ac:dyDescent="0.25">
      <c r="A7" s="25" t="s">
        <v>12</v>
      </c>
      <c r="B7" s="25" t="s">
        <v>82</v>
      </c>
      <c r="C7" s="25" t="s">
        <v>83</v>
      </c>
      <c r="D7" s="25" t="s">
        <v>23</v>
      </c>
      <c r="E7" s="23">
        <v>-2435048.0300000012</v>
      </c>
      <c r="F7" s="23">
        <v>0</v>
      </c>
      <c r="G7" s="23">
        <v>0</v>
      </c>
      <c r="H7" s="23">
        <v>0</v>
      </c>
      <c r="I7" s="14">
        <v>45107</v>
      </c>
      <c r="J7" s="14">
        <v>45138</v>
      </c>
      <c r="K7" s="14" t="s">
        <v>24</v>
      </c>
      <c r="M7" s="5" t="s">
        <v>14</v>
      </c>
      <c r="N7" s="4">
        <f>SUMIF($A$4:$A52,$M7,E$4:E52)</f>
        <v>0</v>
      </c>
      <c r="O7" s="4">
        <f>SUMIF($A$4:$A52,$M7,F$4:F52)</f>
        <v>0</v>
      </c>
      <c r="P7" s="4">
        <f>SUMIF($A$4:$A52,$M7,G$4:G52)</f>
        <v>20471296.469999999</v>
      </c>
      <c r="Q7" s="4">
        <f>SUMIF($A$4:$A52,$M7,H$4:H52)</f>
        <v>0</v>
      </c>
    </row>
    <row r="8" spans="1:17" x14ac:dyDescent="0.25">
      <c r="A8" s="25" t="s">
        <v>12</v>
      </c>
      <c r="B8" s="25" t="s">
        <v>21</v>
      </c>
      <c r="C8" s="25" t="s">
        <v>26</v>
      </c>
      <c r="D8" s="25" t="s">
        <v>27</v>
      </c>
      <c r="E8" s="23">
        <v>0</v>
      </c>
      <c r="F8" s="23">
        <v>0</v>
      </c>
      <c r="G8" s="23">
        <v>0</v>
      </c>
      <c r="H8" s="23">
        <v>0</v>
      </c>
      <c r="I8" s="14">
        <v>44027</v>
      </c>
      <c r="J8" s="14">
        <v>45138</v>
      </c>
      <c r="K8" s="14" t="s">
        <v>24</v>
      </c>
      <c r="M8" s="5" t="s">
        <v>15</v>
      </c>
      <c r="N8" s="4">
        <f>SUMIF($A$4:$A53,$M8,E$4:E53)</f>
        <v>0</v>
      </c>
      <c r="O8" s="4">
        <f>SUMIF($A$4:$A53,$M8,F$4:F53)</f>
        <v>0</v>
      </c>
      <c r="P8" s="4">
        <f>SUMIF($A$4:$A53,$M8,G$4:G53)</f>
        <v>0</v>
      </c>
      <c r="Q8" s="4">
        <f>SUMIF($A$4:$A53,$M8,H$4:H53)</f>
        <v>8787908</v>
      </c>
    </row>
    <row r="9" spans="1:17" x14ac:dyDescent="0.25">
      <c r="A9" s="25" t="s">
        <v>12</v>
      </c>
      <c r="B9" s="25" t="s">
        <v>21</v>
      </c>
      <c r="C9" s="25" t="s">
        <v>29</v>
      </c>
      <c r="D9" s="25" t="s">
        <v>30</v>
      </c>
      <c r="E9" s="23">
        <v>0</v>
      </c>
      <c r="F9" s="23">
        <v>0</v>
      </c>
      <c r="G9" s="23">
        <v>0</v>
      </c>
      <c r="H9" s="23">
        <v>0</v>
      </c>
      <c r="I9" s="14">
        <v>44027</v>
      </c>
      <c r="J9" s="14">
        <v>45138</v>
      </c>
      <c r="K9" s="14" t="s">
        <v>24</v>
      </c>
    </row>
    <row r="10" spans="1:17" x14ac:dyDescent="0.25">
      <c r="A10" s="25" t="s">
        <v>12</v>
      </c>
      <c r="B10" s="25" t="s">
        <v>21</v>
      </c>
      <c r="C10" s="25" t="s">
        <v>34</v>
      </c>
      <c r="D10" s="25" t="s">
        <v>27</v>
      </c>
      <c r="E10" s="23">
        <v>0</v>
      </c>
      <c r="F10" s="23">
        <v>0</v>
      </c>
      <c r="G10" s="23">
        <v>0</v>
      </c>
      <c r="H10" s="23">
        <v>0</v>
      </c>
      <c r="I10" s="14">
        <v>44027</v>
      </c>
      <c r="J10" s="14">
        <v>45138</v>
      </c>
      <c r="K10" s="14">
        <v>45504</v>
      </c>
    </row>
    <row r="11" spans="1:17" x14ac:dyDescent="0.25">
      <c r="A11" s="25" t="s">
        <v>12</v>
      </c>
      <c r="B11" s="25" t="s">
        <v>21</v>
      </c>
      <c r="C11" s="25" t="s">
        <v>35</v>
      </c>
      <c r="D11" s="25" t="s">
        <v>27</v>
      </c>
      <c r="E11" s="23">
        <v>0</v>
      </c>
      <c r="F11" s="23">
        <v>0</v>
      </c>
      <c r="G11" s="23">
        <v>0</v>
      </c>
      <c r="H11" s="23">
        <v>0</v>
      </c>
      <c r="I11" s="14">
        <v>44027</v>
      </c>
      <c r="J11" s="14">
        <v>45138</v>
      </c>
      <c r="K11" s="14">
        <v>45322</v>
      </c>
    </row>
    <row r="12" spans="1:17" x14ac:dyDescent="0.25">
      <c r="A12" s="25" t="s">
        <v>12</v>
      </c>
      <c r="B12" s="25" t="s">
        <v>21</v>
      </c>
      <c r="C12" s="25" t="s">
        <v>36</v>
      </c>
      <c r="D12" s="25" t="s">
        <v>27</v>
      </c>
      <c r="E12" s="23">
        <v>0</v>
      </c>
      <c r="F12" s="23">
        <v>0</v>
      </c>
      <c r="G12" s="23">
        <v>0</v>
      </c>
      <c r="H12" s="23">
        <v>0</v>
      </c>
      <c r="I12" s="14">
        <v>44027</v>
      </c>
      <c r="J12" s="14">
        <v>45138</v>
      </c>
      <c r="K12" s="14">
        <v>45322</v>
      </c>
      <c r="M12" s="5"/>
    </row>
    <row r="13" spans="1:17" x14ac:dyDescent="0.25">
      <c r="A13" s="25" t="s">
        <v>12</v>
      </c>
      <c r="B13" s="25" t="s">
        <v>37</v>
      </c>
      <c r="C13" s="25" t="s">
        <v>38</v>
      </c>
      <c r="D13" s="25" t="s">
        <v>23</v>
      </c>
      <c r="E13" s="23">
        <v>-1511448.0100000203</v>
      </c>
      <c r="F13" s="23">
        <v>0</v>
      </c>
      <c r="G13" s="23">
        <v>0</v>
      </c>
      <c r="H13" s="23">
        <v>0</v>
      </c>
      <c r="I13" s="14">
        <v>44319</v>
      </c>
      <c r="J13" s="14">
        <v>45138</v>
      </c>
      <c r="K13" s="14" t="s">
        <v>24</v>
      </c>
    </row>
    <row r="14" spans="1:17" x14ac:dyDescent="0.25">
      <c r="A14" s="25" t="s">
        <v>12</v>
      </c>
      <c r="B14" s="25" t="s">
        <v>21</v>
      </c>
      <c r="C14" s="25" t="s">
        <v>39</v>
      </c>
      <c r="D14" s="25" t="s">
        <v>30</v>
      </c>
      <c r="E14" s="23">
        <v>0</v>
      </c>
      <c r="F14" s="23">
        <v>0</v>
      </c>
      <c r="G14" s="23">
        <v>0</v>
      </c>
      <c r="H14" s="23">
        <v>0</v>
      </c>
      <c r="I14" s="14">
        <v>44027</v>
      </c>
      <c r="J14" s="14">
        <v>45138</v>
      </c>
      <c r="K14" s="14">
        <v>45139</v>
      </c>
    </row>
    <row r="15" spans="1:17" x14ac:dyDescent="0.25">
      <c r="A15" s="25" t="s">
        <v>12</v>
      </c>
      <c r="B15" s="25" t="s">
        <v>21</v>
      </c>
      <c r="C15" s="25" t="s">
        <v>40</v>
      </c>
      <c r="D15" s="25" t="s">
        <v>30</v>
      </c>
      <c r="E15" s="23">
        <v>0</v>
      </c>
      <c r="F15" s="23">
        <v>0</v>
      </c>
      <c r="G15" s="23">
        <v>0</v>
      </c>
      <c r="H15" s="23">
        <v>0</v>
      </c>
      <c r="I15" s="14">
        <v>44027</v>
      </c>
      <c r="J15" s="14">
        <v>45138</v>
      </c>
      <c r="K15" s="14">
        <v>45139</v>
      </c>
    </row>
    <row r="16" spans="1:17" x14ac:dyDescent="0.25">
      <c r="A16" s="25" t="s">
        <v>12</v>
      </c>
      <c r="B16" s="25" t="s">
        <v>41</v>
      </c>
      <c r="C16" s="25" t="s">
        <v>42</v>
      </c>
      <c r="D16" s="25" t="s">
        <v>27</v>
      </c>
      <c r="E16" s="23">
        <v>0</v>
      </c>
      <c r="F16" s="23">
        <v>0</v>
      </c>
      <c r="G16" s="23">
        <v>0</v>
      </c>
      <c r="H16" s="23">
        <v>0</v>
      </c>
      <c r="I16" s="14">
        <v>45107</v>
      </c>
      <c r="J16" s="14">
        <v>45138</v>
      </c>
      <c r="K16" s="14" t="s">
        <v>24</v>
      </c>
    </row>
    <row r="17" spans="1:11" x14ac:dyDescent="0.25">
      <c r="A17" s="25" t="s">
        <v>12</v>
      </c>
      <c r="B17" s="25" t="s">
        <v>21</v>
      </c>
      <c r="C17" s="25" t="s">
        <v>43</v>
      </c>
      <c r="D17" s="25" t="s">
        <v>30</v>
      </c>
      <c r="E17" s="23">
        <v>0</v>
      </c>
      <c r="F17" s="23">
        <v>0</v>
      </c>
      <c r="G17" s="23">
        <v>0</v>
      </c>
      <c r="H17" s="23">
        <v>0</v>
      </c>
      <c r="I17" s="14">
        <v>44027</v>
      </c>
      <c r="J17" s="14">
        <v>45139</v>
      </c>
      <c r="K17" s="14" t="s">
        <v>24</v>
      </c>
    </row>
    <row r="18" spans="1:11" x14ac:dyDescent="0.25">
      <c r="A18" s="25" t="s">
        <v>12</v>
      </c>
      <c r="B18" s="25" t="s">
        <v>21</v>
      </c>
      <c r="C18" s="25" t="s">
        <v>44</v>
      </c>
      <c r="D18" s="25" t="s">
        <v>30</v>
      </c>
      <c r="E18" s="23">
        <v>0</v>
      </c>
      <c r="F18" s="23">
        <v>0</v>
      </c>
      <c r="G18" s="23">
        <v>0</v>
      </c>
      <c r="H18" s="23">
        <v>0</v>
      </c>
      <c r="I18" s="14">
        <v>44027</v>
      </c>
      <c r="J18" s="14">
        <v>45139</v>
      </c>
      <c r="K18" s="14" t="s">
        <v>24</v>
      </c>
    </row>
    <row r="19" spans="1:11" x14ac:dyDescent="0.25">
      <c r="A19" s="25" t="s">
        <v>12</v>
      </c>
      <c r="B19" s="25" t="s">
        <v>65</v>
      </c>
      <c r="C19" s="25" t="s">
        <v>46</v>
      </c>
      <c r="D19" s="25" t="s">
        <v>27</v>
      </c>
      <c r="E19" s="23">
        <v>0</v>
      </c>
      <c r="F19" s="23">
        <v>0</v>
      </c>
      <c r="G19" s="23">
        <v>0</v>
      </c>
      <c r="H19" s="23">
        <v>0</v>
      </c>
      <c r="I19" s="14">
        <v>45196</v>
      </c>
      <c r="J19" s="14">
        <v>45209</v>
      </c>
      <c r="K19" s="14">
        <v>46305</v>
      </c>
    </row>
    <row r="20" spans="1:11" x14ac:dyDescent="0.25">
      <c r="A20" s="25" t="s">
        <v>12</v>
      </c>
      <c r="B20" s="25" t="s">
        <v>84</v>
      </c>
      <c r="C20" s="25" t="s">
        <v>67</v>
      </c>
      <c r="D20" s="25" t="s">
        <v>23</v>
      </c>
      <c r="E20" s="23">
        <v>0</v>
      </c>
      <c r="F20" s="23">
        <v>10416429.110000014</v>
      </c>
      <c r="G20" s="23">
        <v>0</v>
      </c>
      <c r="H20" s="23">
        <v>0</v>
      </c>
      <c r="I20" s="14">
        <v>45245</v>
      </c>
      <c r="J20" s="14">
        <v>45292</v>
      </c>
      <c r="K20" s="15" t="s">
        <v>24</v>
      </c>
    </row>
    <row r="21" spans="1:11" x14ac:dyDescent="0.25">
      <c r="A21" s="25" t="s">
        <v>12</v>
      </c>
      <c r="B21" s="25" t="s">
        <v>85</v>
      </c>
      <c r="C21" s="25" t="s">
        <v>50</v>
      </c>
      <c r="D21" s="25" t="s">
        <v>23</v>
      </c>
      <c r="E21" s="23">
        <v>0</v>
      </c>
      <c r="F21" s="23">
        <v>-3725215.1599999964</v>
      </c>
      <c r="G21" s="23">
        <v>0</v>
      </c>
      <c r="H21" s="23">
        <v>0</v>
      </c>
      <c r="I21" s="14">
        <v>45245</v>
      </c>
      <c r="J21" s="14">
        <v>45292</v>
      </c>
      <c r="K21" s="14" t="s">
        <v>24</v>
      </c>
    </row>
    <row r="22" spans="1:11" x14ac:dyDescent="0.25">
      <c r="A22" s="25" t="s">
        <v>12</v>
      </c>
      <c r="B22" s="25" t="s">
        <v>86</v>
      </c>
      <c r="C22" s="25" t="s">
        <v>69</v>
      </c>
      <c r="D22" s="25" t="s">
        <v>23</v>
      </c>
      <c r="E22" s="23">
        <v>0</v>
      </c>
      <c r="F22" s="23">
        <v>4353584.7599999905</v>
      </c>
      <c r="G22" s="23">
        <v>0</v>
      </c>
      <c r="H22" s="23">
        <v>0</v>
      </c>
      <c r="I22" s="14">
        <v>45258</v>
      </c>
      <c r="J22" s="14">
        <v>45292</v>
      </c>
      <c r="K22" s="14" t="s">
        <v>24</v>
      </c>
    </row>
    <row r="23" spans="1:11" x14ac:dyDescent="0.25">
      <c r="A23" s="25" t="s">
        <v>12</v>
      </c>
      <c r="B23" s="25" t="s">
        <v>21</v>
      </c>
      <c r="C23" s="25" t="s">
        <v>51</v>
      </c>
      <c r="D23" s="25" t="s">
        <v>27</v>
      </c>
      <c r="E23" s="23">
        <v>0</v>
      </c>
      <c r="F23" s="23">
        <v>0</v>
      </c>
      <c r="G23" s="23">
        <v>0</v>
      </c>
      <c r="H23" s="23">
        <v>0</v>
      </c>
      <c r="I23" s="14">
        <v>44027</v>
      </c>
      <c r="J23" s="14">
        <v>45322</v>
      </c>
      <c r="K23" s="14" t="s">
        <v>24</v>
      </c>
    </row>
    <row r="24" spans="1:11" x14ac:dyDescent="0.25">
      <c r="A24" s="25" t="s">
        <v>12</v>
      </c>
      <c r="B24" s="25" t="s">
        <v>21</v>
      </c>
      <c r="C24" s="25" t="s">
        <v>52</v>
      </c>
      <c r="D24" s="25" t="s">
        <v>27</v>
      </c>
      <c r="E24" s="23">
        <v>0</v>
      </c>
      <c r="F24" s="23">
        <v>0</v>
      </c>
      <c r="G24" s="23">
        <v>0</v>
      </c>
      <c r="H24" s="23">
        <v>0</v>
      </c>
      <c r="I24" s="14">
        <v>44027</v>
      </c>
      <c r="J24" s="14">
        <v>45322</v>
      </c>
      <c r="K24" s="14" t="s">
        <v>24</v>
      </c>
    </row>
    <row r="25" spans="1:11" x14ac:dyDescent="0.25">
      <c r="A25" s="25" t="s">
        <v>14</v>
      </c>
      <c r="B25" s="25" t="s">
        <v>53</v>
      </c>
      <c r="C25" s="25" t="s">
        <v>42</v>
      </c>
      <c r="D25" s="25" t="s">
        <v>27</v>
      </c>
      <c r="E25" s="23">
        <v>0</v>
      </c>
      <c r="F25" s="23">
        <v>0</v>
      </c>
      <c r="G25" s="23">
        <v>0</v>
      </c>
      <c r="H25" s="23">
        <v>0</v>
      </c>
      <c r="I25" s="14">
        <v>45366</v>
      </c>
      <c r="J25" s="14">
        <v>45413</v>
      </c>
      <c r="K25" s="14">
        <v>45962</v>
      </c>
    </row>
    <row r="26" spans="1:11" x14ac:dyDescent="0.25">
      <c r="A26" s="25" t="s">
        <v>12</v>
      </c>
      <c r="B26" s="25" t="s">
        <v>21</v>
      </c>
      <c r="C26" s="25" t="s">
        <v>54</v>
      </c>
      <c r="D26" s="25" t="s">
        <v>27</v>
      </c>
      <c r="E26" s="23">
        <v>0</v>
      </c>
      <c r="F26" s="23">
        <v>0</v>
      </c>
      <c r="G26" s="23">
        <v>0</v>
      </c>
      <c r="H26" s="23">
        <v>0</v>
      </c>
      <c r="I26" s="14">
        <v>44027</v>
      </c>
      <c r="J26" s="14">
        <v>45504</v>
      </c>
      <c r="K26" s="14" t="s">
        <v>24</v>
      </c>
    </row>
    <row r="27" spans="1:11" x14ac:dyDescent="0.25">
      <c r="A27" s="25" t="s">
        <v>14</v>
      </c>
      <c r="B27" s="25" t="s">
        <v>55</v>
      </c>
      <c r="C27" s="25" t="s">
        <v>56</v>
      </c>
      <c r="D27" s="25" t="s">
        <v>23</v>
      </c>
      <c r="E27" s="23">
        <v>0</v>
      </c>
      <c r="F27" s="23">
        <v>0</v>
      </c>
      <c r="G27" s="23">
        <v>20471296.469999999</v>
      </c>
      <c r="H27" s="23">
        <v>0</v>
      </c>
      <c r="I27" s="14">
        <v>45152</v>
      </c>
      <c r="J27" s="14">
        <v>45658</v>
      </c>
      <c r="K27" s="14" t="s">
        <v>24</v>
      </c>
    </row>
    <row r="28" spans="1:11" x14ac:dyDescent="0.25">
      <c r="A28" s="25" t="s">
        <v>14</v>
      </c>
      <c r="B28" s="25" t="s">
        <v>53</v>
      </c>
      <c r="C28" s="25" t="s">
        <v>57</v>
      </c>
      <c r="D28" s="25" t="s">
        <v>27</v>
      </c>
      <c r="E28" s="23">
        <v>0</v>
      </c>
      <c r="F28" s="23">
        <v>0</v>
      </c>
      <c r="G28" s="23">
        <v>0</v>
      </c>
      <c r="H28" s="23">
        <v>0</v>
      </c>
      <c r="I28" s="14">
        <v>45366</v>
      </c>
      <c r="J28" s="14">
        <v>45962</v>
      </c>
      <c r="K28" s="14" t="s">
        <v>24</v>
      </c>
    </row>
    <row r="29" spans="1:11" x14ac:dyDescent="0.25">
      <c r="A29" s="25" t="s">
        <v>15</v>
      </c>
      <c r="B29" s="25" t="s">
        <v>55</v>
      </c>
      <c r="C29" s="25" t="s">
        <v>58</v>
      </c>
      <c r="D29" s="25" t="s">
        <v>23</v>
      </c>
      <c r="E29" s="23">
        <v>0</v>
      </c>
      <c r="F29" s="23">
        <v>0</v>
      </c>
      <c r="G29" s="23">
        <v>0</v>
      </c>
      <c r="H29" s="23">
        <v>8787908</v>
      </c>
      <c r="I29" s="14">
        <v>45152</v>
      </c>
      <c r="J29" s="14">
        <v>46023</v>
      </c>
      <c r="K29" s="14" t="s">
        <v>24</v>
      </c>
    </row>
    <row r="30" spans="1:11" x14ac:dyDescent="0.25">
      <c r="A30" s="25" t="s">
        <v>12</v>
      </c>
      <c r="B30" s="25" t="s">
        <v>65</v>
      </c>
      <c r="C30" s="25" t="s">
        <v>59</v>
      </c>
      <c r="D30" s="25" t="s">
        <v>27</v>
      </c>
      <c r="E30" s="23">
        <v>0</v>
      </c>
      <c r="F30" s="23">
        <v>0</v>
      </c>
      <c r="G30" s="23">
        <v>0</v>
      </c>
      <c r="H30" s="23">
        <v>0</v>
      </c>
      <c r="I30" s="14">
        <v>45196</v>
      </c>
      <c r="J30" s="14">
        <v>46305</v>
      </c>
      <c r="K30" s="14" t="s">
        <v>24</v>
      </c>
    </row>
    <row r="31" spans="1:11" x14ac:dyDescent="0.25">
      <c r="A31" s="25">
        <v>0</v>
      </c>
      <c r="B31" s="25">
        <v>0</v>
      </c>
      <c r="C31" s="25">
        <v>0</v>
      </c>
      <c r="D31" s="25">
        <v>0</v>
      </c>
      <c r="E31" s="23">
        <v>0</v>
      </c>
      <c r="F31" s="23">
        <v>0</v>
      </c>
      <c r="G31" s="23">
        <v>0</v>
      </c>
      <c r="H31" s="23">
        <v>0</v>
      </c>
      <c r="I31" s="14" t="s">
        <v>24</v>
      </c>
      <c r="J31" s="14" t="s">
        <v>24</v>
      </c>
      <c r="K31" s="14" t="s">
        <v>24</v>
      </c>
    </row>
    <row r="32" spans="1:11" x14ac:dyDescent="0.25">
      <c r="A32" s="25">
        <v>0</v>
      </c>
      <c r="B32" s="25">
        <v>0</v>
      </c>
      <c r="C32" s="25">
        <v>0</v>
      </c>
      <c r="D32" s="25">
        <v>0</v>
      </c>
      <c r="E32" s="23">
        <v>0</v>
      </c>
      <c r="F32" s="23">
        <v>0</v>
      </c>
      <c r="G32" s="23">
        <v>0</v>
      </c>
      <c r="H32" s="23">
        <v>0</v>
      </c>
      <c r="I32" s="14" t="s">
        <v>24</v>
      </c>
      <c r="J32" s="14" t="s">
        <v>24</v>
      </c>
      <c r="K32" s="14" t="s">
        <v>24</v>
      </c>
    </row>
    <row r="33" spans="1:11" x14ac:dyDescent="0.25">
      <c r="A33" s="25">
        <v>0</v>
      </c>
      <c r="B33" s="25">
        <v>0</v>
      </c>
      <c r="C33" s="25">
        <v>0</v>
      </c>
      <c r="D33" s="25">
        <v>0</v>
      </c>
      <c r="E33" s="23">
        <v>0</v>
      </c>
      <c r="F33" s="23">
        <v>0</v>
      </c>
      <c r="G33" s="23">
        <v>0</v>
      </c>
      <c r="H33" s="23">
        <v>0</v>
      </c>
      <c r="I33" s="14" t="s">
        <v>24</v>
      </c>
      <c r="J33" s="14" t="s">
        <v>24</v>
      </c>
      <c r="K33" s="14" t="s">
        <v>24</v>
      </c>
    </row>
    <row r="34" spans="1:11" x14ac:dyDescent="0.25">
      <c r="A34" s="25">
        <v>0</v>
      </c>
      <c r="B34" s="25">
        <v>0</v>
      </c>
      <c r="C34" s="25">
        <v>0</v>
      </c>
      <c r="D34" s="25">
        <v>0</v>
      </c>
      <c r="E34" s="23">
        <v>0</v>
      </c>
      <c r="F34" s="23">
        <v>0</v>
      </c>
      <c r="G34" s="23">
        <v>0</v>
      </c>
      <c r="H34" s="23">
        <v>0</v>
      </c>
      <c r="I34" s="14" t="s">
        <v>24</v>
      </c>
      <c r="J34" s="14" t="s">
        <v>24</v>
      </c>
      <c r="K34" s="14" t="s">
        <v>24</v>
      </c>
    </row>
    <row r="35" spans="1:11" x14ac:dyDescent="0.25">
      <c r="A35" s="25">
        <v>0</v>
      </c>
      <c r="B35" s="25">
        <v>0</v>
      </c>
      <c r="C35" s="25">
        <v>0</v>
      </c>
      <c r="D35" s="25">
        <v>0</v>
      </c>
      <c r="E35" s="23">
        <v>0</v>
      </c>
      <c r="F35" s="23">
        <v>0</v>
      </c>
      <c r="G35" s="23">
        <v>0</v>
      </c>
      <c r="H35" s="23">
        <v>0</v>
      </c>
      <c r="I35" s="14" t="s">
        <v>24</v>
      </c>
      <c r="J35" s="14" t="s">
        <v>24</v>
      </c>
      <c r="K35" s="14" t="s">
        <v>24</v>
      </c>
    </row>
    <row r="36" spans="1:11" x14ac:dyDescent="0.25">
      <c r="A36" s="25">
        <v>0</v>
      </c>
      <c r="B36" s="25">
        <v>0</v>
      </c>
      <c r="C36" s="25">
        <v>0</v>
      </c>
      <c r="D36" s="25">
        <v>0</v>
      </c>
      <c r="E36" s="23">
        <v>0</v>
      </c>
      <c r="F36" s="23">
        <v>0</v>
      </c>
      <c r="G36" s="23">
        <v>0</v>
      </c>
      <c r="H36" s="23">
        <v>0</v>
      </c>
      <c r="I36" s="14" t="s">
        <v>24</v>
      </c>
      <c r="J36" s="14" t="s">
        <v>24</v>
      </c>
      <c r="K36" s="14" t="s">
        <v>24</v>
      </c>
    </row>
    <row r="37" spans="1:11" x14ac:dyDescent="0.25">
      <c r="A37" s="25">
        <v>0</v>
      </c>
      <c r="B37" s="25">
        <v>0</v>
      </c>
      <c r="C37" s="25">
        <v>0</v>
      </c>
      <c r="D37" s="25">
        <v>0</v>
      </c>
      <c r="E37" s="23">
        <v>0</v>
      </c>
      <c r="F37" s="23">
        <v>0</v>
      </c>
      <c r="G37" s="23">
        <v>0</v>
      </c>
      <c r="H37" s="23">
        <v>0</v>
      </c>
      <c r="I37" s="14" t="s">
        <v>24</v>
      </c>
      <c r="J37" s="14" t="s">
        <v>24</v>
      </c>
      <c r="K37" s="14" t="s">
        <v>24</v>
      </c>
    </row>
    <row r="38" spans="1:11" x14ac:dyDescent="0.25">
      <c r="A38" s="25">
        <v>0</v>
      </c>
      <c r="B38" s="25">
        <v>0</v>
      </c>
      <c r="C38" s="25">
        <v>0</v>
      </c>
      <c r="D38" s="25">
        <v>0</v>
      </c>
      <c r="E38" s="23">
        <v>0</v>
      </c>
      <c r="F38" s="23">
        <v>0</v>
      </c>
      <c r="G38" s="23">
        <v>0</v>
      </c>
      <c r="H38" s="23">
        <v>0</v>
      </c>
      <c r="I38" s="14" t="s">
        <v>24</v>
      </c>
      <c r="J38" s="14" t="s">
        <v>24</v>
      </c>
      <c r="K38" s="14" t="s">
        <v>24</v>
      </c>
    </row>
    <row r="39" spans="1:11" x14ac:dyDescent="0.25">
      <c r="A39" s="25">
        <v>0</v>
      </c>
      <c r="B39" s="25">
        <v>0</v>
      </c>
      <c r="C39" s="25">
        <v>0</v>
      </c>
      <c r="D39" s="25">
        <v>0</v>
      </c>
      <c r="E39" s="23">
        <v>0</v>
      </c>
      <c r="F39" s="23">
        <v>0</v>
      </c>
      <c r="G39" s="23">
        <v>0</v>
      </c>
      <c r="H39" s="23">
        <v>0</v>
      </c>
      <c r="I39" s="14" t="s">
        <v>24</v>
      </c>
      <c r="J39" s="14" t="s">
        <v>24</v>
      </c>
      <c r="K39" s="14" t="s">
        <v>24</v>
      </c>
    </row>
    <row r="40" spans="1:11" x14ac:dyDescent="0.25">
      <c r="A40" s="25">
        <v>0</v>
      </c>
      <c r="B40" s="25">
        <v>0</v>
      </c>
      <c r="C40" s="25">
        <v>0</v>
      </c>
      <c r="D40" s="25">
        <v>0</v>
      </c>
      <c r="E40" s="23">
        <v>0</v>
      </c>
      <c r="F40" s="23">
        <v>0</v>
      </c>
      <c r="G40" s="23">
        <v>0</v>
      </c>
      <c r="H40" s="23">
        <v>0</v>
      </c>
      <c r="I40" s="14" t="s">
        <v>24</v>
      </c>
      <c r="J40" s="14" t="s">
        <v>24</v>
      </c>
      <c r="K40" s="14" t="s">
        <v>24</v>
      </c>
    </row>
    <row r="41" spans="1:11" x14ac:dyDescent="0.25">
      <c r="A41" s="25">
        <v>0</v>
      </c>
      <c r="B41" s="25">
        <v>0</v>
      </c>
      <c r="C41" s="25">
        <v>0</v>
      </c>
      <c r="D41" s="25">
        <v>0</v>
      </c>
      <c r="E41" s="23">
        <v>0</v>
      </c>
      <c r="F41" s="23">
        <v>0</v>
      </c>
      <c r="G41" s="23">
        <v>0</v>
      </c>
      <c r="H41" s="23">
        <v>0</v>
      </c>
      <c r="I41" s="14" t="s">
        <v>24</v>
      </c>
      <c r="J41" s="14" t="s">
        <v>24</v>
      </c>
      <c r="K41" s="14" t="s">
        <v>24</v>
      </c>
    </row>
    <row r="42" spans="1:11" x14ac:dyDescent="0.25">
      <c r="A42" s="25">
        <v>0</v>
      </c>
      <c r="B42" s="25">
        <v>0</v>
      </c>
      <c r="C42" s="25">
        <v>0</v>
      </c>
      <c r="D42" s="25">
        <v>0</v>
      </c>
      <c r="E42" s="23">
        <v>0</v>
      </c>
      <c r="F42" s="23">
        <v>0</v>
      </c>
      <c r="G42" s="23">
        <v>0</v>
      </c>
      <c r="H42" s="23">
        <v>0</v>
      </c>
      <c r="I42" s="14" t="s">
        <v>24</v>
      </c>
      <c r="J42" s="14" t="s">
        <v>24</v>
      </c>
      <c r="K42" s="14" t="s">
        <v>24</v>
      </c>
    </row>
    <row r="43" spans="1:11" x14ac:dyDescent="0.25">
      <c r="A43" s="25">
        <v>0</v>
      </c>
      <c r="B43" s="25">
        <v>0</v>
      </c>
      <c r="C43" s="25">
        <v>0</v>
      </c>
      <c r="D43" s="25">
        <v>0</v>
      </c>
      <c r="E43" s="23">
        <v>0</v>
      </c>
      <c r="F43" s="23">
        <v>0</v>
      </c>
      <c r="G43" s="23">
        <v>0</v>
      </c>
      <c r="H43" s="23">
        <v>0</v>
      </c>
      <c r="I43" s="14" t="s">
        <v>24</v>
      </c>
      <c r="J43" s="14" t="s">
        <v>24</v>
      </c>
      <c r="K43" s="14" t="s">
        <v>24</v>
      </c>
    </row>
    <row r="44" spans="1:11" x14ac:dyDescent="0.25">
      <c r="A44" s="25">
        <v>0</v>
      </c>
      <c r="B44" s="25">
        <v>0</v>
      </c>
      <c r="C44" s="25">
        <v>0</v>
      </c>
      <c r="D44" s="25">
        <v>0</v>
      </c>
      <c r="E44" s="23">
        <v>0</v>
      </c>
      <c r="F44" s="23">
        <v>0</v>
      </c>
      <c r="G44" s="23">
        <v>0</v>
      </c>
      <c r="H44" s="23">
        <v>0</v>
      </c>
      <c r="I44" s="14" t="s">
        <v>24</v>
      </c>
      <c r="J44" s="14" t="s">
        <v>24</v>
      </c>
      <c r="K44" s="14" t="s">
        <v>24</v>
      </c>
    </row>
    <row r="45" spans="1:11" x14ac:dyDescent="0.25">
      <c r="A45" s="25">
        <v>0</v>
      </c>
      <c r="B45" s="25">
        <v>0</v>
      </c>
      <c r="C45" s="25">
        <v>0</v>
      </c>
      <c r="D45" s="25">
        <v>0</v>
      </c>
      <c r="E45" s="23">
        <v>0</v>
      </c>
      <c r="F45" s="23">
        <v>0</v>
      </c>
      <c r="G45" s="23">
        <v>0</v>
      </c>
      <c r="H45" s="23">
        <v>0</v>
      </c>
      <c r="I45" s="14" t="s">
        <v>24</v>
      </c>
      <c r="J45" s="14" t="s">
        <v>24</v>
      </c>
      <c r="K45" s="14" t="s">
        <v>24</v>
      </c>
    </row>
    <row r="46" spans="1:11" x14ac:dyDescent="0.25">
      <c r="A46" s="25">
        <v>0</v>
      </c>
      <c r="B46" s="25">
        <v>0</v>
      </c>
      <c r="C46" s="25">
        <v>0</v>
      </c>
      <c r="D46" s="25">
        <v>0</v>
      </c>
      <c r="E46" s="23">
        <v>0</v>
      </c>
      <c r="F46" s="23">
        <v>0</v>
      </c>
      <c r="G46" s="23">
        <v>0</v>
      </c>
      <c r="H46" s="23">
        <v>0</v>
      </c>
      <c r="I46" s="14" t="s">
        <v>24</v>
      </c>
      <c r="J46" s="14" t="s">
        <v>24</v>
      </c>
      <c r="K46" s="14" t="s">
        <v>24</v>
      </c>
    </row>
    <row r="47" spans="1:11" x14ac:dyDescent="0.25">
      <c r="A47" s="25">
        <v>0</v>
      </c>
      <c r="B47" s="25">
        <v>0</v>
      </c>
      <c r="C47" s="25">
        <v>0</v>
      </c>
      <c r="D47" s="25">
        <v>0</v>
      </c>
      <c r="E47" s="23">
        <v>0</v>
      </c>
      <c r="F47" s="23">
        <v>0</v>
      </c>
      <c r="G47" s="23">
        <v>0</v>
      </c>
      <c r="H47" s="23">
        <v>0</v>
      </c>
      <c r="I47" s="14" t="s">
        <v>24</v>
      </c>
      <c r="J47" s="14" t="s">
        <v>24</v>
      </c>
      <c r="K47" s="14" t="s">
        <v>24</v>
      </c>
    </row>
    <row r="48" spans="1:11" x14ac:dyDescent="0.25">
      <c r="A48" s="25">
        <v>0</v>
      </c>
      <c r="B48" s="25">
        <v>0</v>
      </c>
      <c r="C48" s="25">
        <v>0</v>
      </c>
      <c r="D48" s="25">
        <v>0</v>
      </c>
      <c r="E48" s="23">
        <v>0</v>
      </c>
      <c r="F48" s="23">
        <v>0</v>
      </c>
      <c r="G48" s="23">
        <v>0</v>
      </c>
      <c r="H48" s="23">
        <v>0</v>
      </c>
      <c r="I48" s="14" t="s">
        <v>24</v>
      </c>
      <c r="J48" s="14" t="s">
        <v>24</v>
      </c>
      <c r="K48" s="14" t="s">
        <v>24</v>
      </c>
    </row>
    <row r="49" spans="1:11" x14ac:dyDescent="0.25">
      <c r="A49" s="25">
        <v>0</v>
      </c>
      <c r="B49" s="25">
        <v>0</v>
      </c>
      <c r="C49" s="25">
        <v>0</v>
      </c>
      <c r="D49" s="25">
        <v>0</v>
      </c>
      <c r="E49" s="23">
        <v>0</v>
      </c>
      <c r="F49" s="23">
        <v>0</v>
      </c>
      <c r="G49" s="23">
        <v>0</v>
      </c>
      <c r="H49" s="23">
        <v>0</v>
      </c>
      <c r="I49" s="14" t="s">
        <v>24</v>
      </c>
      <c r="J49" s="14" t="s">
        <v>24</v>
      </c>
      <c r="K49" s="14" t="s">
        <v>24</v>
      </c>
    </row>
    <row r="50" spans="1:11" x14ac:dyDescent="0.25">
      <c r="A50" s="25">
        <v>0</v>
      </c>
      <c r="B50" s="25">
        <v>0</v>
      </c>
      <c r="C50" s="25">
        <v>0</v>
      </c>
      <c r="D50" s="25">
        <v>0</v>
      </c>
      <c r="E50" s="23">
        <v>0</v>
      </c>
      <c r="F50" s="23">
        <v>0</v>
      </c>
      <c r="G50" s="23">
        <v>0</v>
      </c>
      <c r="H50" s="23">
        <v>0</v>
      </c>
      <c r="I50" s="14" t="s">
        <v>24</v>
      </c>
      <c r="J50" s="14" t="s">
        <v>24</v>
      </c>
      <c r="K50" s="14" t="s">
        <v>24</v>
      </c>
    </row>
    <row r="51" spans="1:11" x14ac:dyDescent="0.25">
      <c r="A51" s="16" t="s">
        <v>16</v>
      </c>
      <c r="B51" s="16" t="s">
        <v>16</v>
      </c>
      <c r="C51" s="16" t="s">
        <v>16</v>
      </c>
      <c r="D51" s="16" t="s">
        <v>16</v>
      </c>
      <c r="E51" s="16"/>
      <c r="F51" s="16"/>
      <c r="G51" s="16"/>
      <c r="H51" s="16"/>
      <c r="I51" s="16"/>
      <c r="J51" s="16" t="s">
        <v>16</v>
      </c>
      <c r="K51" s="16" t="s">
        <v>16</v>
      </c>
    </row>
    <row r="52" spans="1:11" x14ac:dyDescent="0.25">
      <c r="D52" s="17" t="s">
        <v>17</v>
      </c>
      <c r="E52" s="4">
        <v>0</v>
      </c>
      <c r="F52" s="4">
        <v>4008033.816508919</v>
      </c>
      <c r="G52" s="4">
        <v>6885715.0712162852</v>
      </c>
      <c r="H52" s="4">
        <v>0</v>
      </c>
    </row>
    <row r="53" spans="1:11" x14ac:dyDescent="0.25">
      <c r="D53" s="17"/>
      <c r="E53" s="18"/>
      <c r="F53" s="19"/>
      <c r="G53" s="20"/>
      <c r="H53" s="20"/>
    </row>
    <row r="54" spans="1:11" x14ac:dyDescent="0.25">
      <c r="C54" t="s">
        <v>18</v>
      </c>
      <c r="D54" s="21"/>
      <c r="E54" s="18"/>
      <c r="F54" s="18"/>
    </row>
  </sheetData>
  <mergeCells count="1">
    <mergeCell ref="E2:H2"/>
  </mergeCell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'\\ggodfs2\regaffrs\OIR 18-07-006 Affordability\Quarterly Bill Tracker\2023.08.01 - Quarterly Rate Tracker Submission\Water Division Deliverables\[Arden Cordova Bill Calculator.xlsx]Input'!#REF!</xm:f>
          </x14:formula1>
          <xm:sqref>D5:D50</xm:sqref>
        </x14:dataValidation>
        <x14:dataValidation type="list" allowBlank="1" showInputMessage="1" showErrorMessage="1">
          <x14:formula1>
            <xm:f>'\\ggodfs2\regaffrs\OIR 18-07-006 Affordability\Quarterly Bill Tracker\2023.08.01 - Quarterly Rate Tracker Submission\Water Division Deliverables\[Arden Cordova Bill Calculator.xlsx]Input'!#REF!</xm:f>
          </x14:formula1>
          <xm:sqref>A4:A50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54"/>
  <sheetViews>
    <sheetView zoomScale="85" zoomScaleNormal="85" workbookViewId="0"/>
  </sheetViews>
  <sheetFormatPr defaultRowHeight="15" x14ac:dyDescent="0.25"/>
  <cols>
    <col min="1" max="1" width="38" bestFit="1" customWidth="1"/>
    <col min="2" max="2" width="24.5703125" customWidth="1"/>
    <col min="3" max="3" width="51" customWidth="1"/>
    <col min="4" max="4" width="18.42578125" style="5" customWidth="1"/>
    <col min="5" max="9" width="18.42578125" style="4" customWidth="1"/>
    <col min="10" max="10" width="16.85546875" style="5" customWidth="1"/>
    <col min="11" max="11" width="13.7109375" style="5" bestFit="1" customWidth="1"/>
    <col min="13" max="17" width="11.28515625" customWidth="1"/>
  </cols>
  <sheetData>
    <row r="1" spans="1:17" x14ac:dyDescent="0.25">
      <c r="A1" s="1" t="s">
        <v>0</v>
      </c>
      <c r="B1" s="2" t="s">
        <v>1</v>
      </c>
      <c r="D1" s="3"/>
    </row>
    <row r="2" spans="1:17" x14ac:dyDescent="0.25">
      <c r="A2" s="1" t="s">
        <v>2</v>
      </c>
      <c r="B2" s="2" t="s">
        <v>3</v>
      </c>
      <c r="C2" s="6" t="s">
        <v>19</v>
      </c>
      <c r="E2" s="26" t="s">
        <v>4</v>
      </c>
      <c r="F2" s="26"/>
      <c r="G2" s="26"/>
      <c r="H2" s="26"/>
    </row>
    <row r="3" spans="1:17" s="7" customFormat="1" ht="60" x14ac:dyDescent="0.25">
      <c r="A3" s="7" t="s">
        <v>5</v>
      </c>
      <c r="B3" s="7" t="s">
        <v>6</v>
      </c>
      <c r="C3" s="7" t="s">
        <v>7</v>
      </c>
      <c r="D3" s="7" t="s">
        <v>8</v>
      </c>
      <c r="E3" s="7">
        <v>2023</v>
      </c>
      <c r="F3" s="7">
        <v>2024</v>
      </c>
      <c r="G3" s="7">
        <v>2025</v>
      </c>
      <c r="H3" s="7">
        <v>2026</v>
      </c>
      <c r="I3" s="8" t="s">
        <v>9</v>
      </c>
      <c r="J3" s="7" t="s">
        <v>10</v>
      </c>
      <c r="K3" s="9" t="s">
        <v>11</v>
      </c>
    </row>
    <row r="4" spans="1:17" x14ac:dyDescent="0.25">
      <c r="A4" s="10" t="s">
        <v>60</v>
      </c>
      <c r="B4" s="24" t="s">
        <v>87</v>
      </c>
      <c r="C4" s="11" t="s">
        <v>62</v>
      </c>
      <c r="D4" s="12" t="s">
        <v>23</v>
      </c>
      <c r="E4" s="22">
        <v>156104812.00999999</v>
      </c>
      <c r="F4" s="22">
        <v>0</v>
      </c>
      <c r="G4" s="22">
        <v>0</v>
      </c>
      <c r="H4" s="22">
        <v>0</v>
      </c>
      <c r="I4" s="13">
        <v>45107</v>
      </c>
      <c r="J4" s="13">
        <v>45138</v>
      </c>
      <c r="K4" s="13" t="s">
        <v>24</v>
      </c>
    </row>
    <row r="5" spans="1:17" x14ac:dyDescent="0.25">
      <c r="A5" s="25" t="s">
        <v>12</v>
      </c>
      <c r="B5" s="25" t="s">
        <v>25</v>
      </c>
      <c r="C5" s="25" t="s">
        <v>26</v>
      </c>
      <c r="D5" s="25" t="s">
        <v>27</v>
      </c>
      <c r="E5" s="23">
        <v>0</v>
      </c>
      <c r="F5" s="23">
        <v>0</v>
      </c>
      <c r="G5" s="23">
        <v>0</v>
      </c>
      <c r="H5" s="23">
        <v>0</v>
      </c>
      <c r="I5" s="14">
        <v>44216</v>
      </c>
      <c r="J5" s="14">
        <v>44927</v>
      </c>
      <c r="K5" s="14" t="s">
        <v>24</v>
      </c>
      <c r="M5" s="5" t="s">
        <v>12</v>
      </c>
      <c r="N5" s="4">
        <f>SUMIF($A$4:$A50,$M5,E$4:E50)</f>
        <v>-1358936.1299999952</v>
      </c>
      <c r="O5" s="4">
        <f>SUMIF($A$4:$A50,$M5,F$4:F50)</f>
        <v>10533965.650000006</v>
      </c>
      <c r="P5" s="4">
        <f>SUMIF($A$4:$A50,$M5,G$4:G50)</f>
        <v>0</v>
      </c>
      <c r="Q5" s="4">
        <f>SUMIF($A$4:$A50,$M5,H$4:H50)</f>
        <v>0</v>
      </c>
    </row>
    <row r="6" spans="1:17" x14ac:dyDescent="0.25">
      <c r="A6" s="25" t="s">
        <v>12</v>
      </c>
      <c r="B6" s="25" t="s">
        <v>28</v>
      </c>
      <c r="C6" s="25" t="s">
        <v>29</v>
      </c>
      <c r="D6" s="25" t="s">
        <v>30</v>
      </c>
      <c r="E6" s="23">
        <v>0</v>
      </c>
      <c r="F6" s="23">
        <v>0</v>
      </c>
      <c r="G6" s="23">
        <v>0</v>
      </c>
      <c r="H6" s="23">
        <v>0</v>
      </c>
      <c r="I6" s="14">
        <v>42935</v>
      </c>
      <c r="J6" s="14">
        <v>44927</v>
      </c>
      <c r="K6" s="14" t="s">
        <v>24</v>
      </c>
      <c r="M6" s="5" t="s">
        <v>13</v>
      </c>
      <c r="N6" s="4">
        <f>SUMIF($A$4:$A51,$M6,E$4:E51)</f>
        <v>0</v>
      </c>
      <c r="O6" s="4">
        <f>SUMIF($A$4:$A51,$M6,F$4:F51)</f>
        <v>0</v>
      </c>
      <c r="P6" s="4">
        <f>SUMIF($A$4:$A51,$M6,G$4:G51)</f>
        <v>0</v>
      </c>
      <c r="Q6" s="4">
        <f>SUMIF($A$4:$A51,$M6,H$4:H51)</f>
        <v>0</v>
      </c>
    </row>
    <row r="7" spans="1:17" x14ac:dyDescent="0.25">
      <c r="A7" s="25" t="s">
        <v>12</v>
      </c>
      <c r="B7" s="25" t="s">
        <v>21</v>
      </c>
      <c r="C7" s="25" t="s">
        <v>26</v>
      </c>
      <c r="D7" s="25" t="s">
        <v>27</v>
      </c>
      <c r="E7" s="23">
        <v>0</v>
      </c>
      <c r="F7" s="23">
        <v>0</v>
      </c>
      <c r="G7" s="23">
        <v>0</v>
      </c>
      <c r="H7" s="23">
        <v>0</v>
      </c>
      <c r="I7" s="14">
        <v>44027</v>
      </c>
      <c r="J7" s="14">
        <v>45138</v>
      </c>
      <c r="K7" s="14" t="s">
        <v>24</v>
      </c>
      <c r="M7" s="5" t="s">
        <v>14</v>
      </c>
      <c r="N7" s="4">
        <f>SUMIF($A$4:$A52,$M7,E$4:E52)</f>
        <v>0</v>
      </c>
      <c r="O7" s="4">
        <f>SUMIF($A$4:$A52,$M7,F$4:F52)</f>
        <v>0</v>
      </c>
      <c r="P7" s="4">
        <f>SUMIF($A$4:$A52,$M7,G$4:G52)</f>
        <v>27316008.469999999</v>
      </c>
      <c r="Q7" s="4">
        <f>SUMIF($A$4:$A52,$M7,H$4:H52)</f>
        <v>0</v>
      </c>
    </row>
    <row r="8" spans="1:17" x14ac:dyDescent="0.25">
      <c r="A8" s="25" t="s">
        <v>12</v>
      </c>
      <c r="B8" s="25" t="s">
        <v>21</v>
      </c>
      <c r="C8" s="25" t="s">
        <v>29</v>
      </c>
      <c r="D8" s="25" t="s">
        <v>30</v>
      </c>
      <c r="E8" s="23">
        <v>0</v>
      </c>
      <c r="F8" s="23">
        <v>0</v>
      </c>
      <c r="G8" s="23">
        <v>0</v>
      </c>
      <c r="H8" s="23">
        <v>0</v>
      </c>
      <c r="I8" s="14">
        <v>44027</v>
      </c>
      <c r="J8" s="14">
        <v>45138</v>
      </c>
      <c r="K8" s="14" t="s">
        <v>24</v>
      </c>
      <c r="M8" s="5" t="s">
        <v>15</v>
      </c>
      <c r="N8" s="4">
        <f>SUMIF($A$4:$A53,$M8,E$4:E53)</f>
        <v>0</v>
      </c>
      <c r="O8" s="4">
        <f>SUMIF($A$4:$A53,$M8,F$4:F53)</f>
        <v>0</v>
      </c>
      <c r="P8" s="4">
        <f>SUMIF($A$4:$A53,$M8,G$4:G53)</f>
        <v>0</v>
      </c>
      <c r="Q8" s="4">
        <f>SUMIF($A$4:$A53,$M8,H$4:H53)</f>
        <v>8429962</v>
      </c>
    </row>
    <row r="9" spans="1:17" x14ac:dyDescent="0.25">
      <c r="A9" s="25" t="s">
        <v>12</v>
      </c>
      <c r="B9" s="25" t="s">
        <v>21</v>
      </c>
      <c r="C9" s="25" t="s">
        <v>34</v>
      </c>
      <c r="D9" s="25" t="s">
        <v>27</v>
      </c>
      <c r="E9" s="23">
        <v>0</v>
      </c>
      <c r="F9" s="23">
        <v>0</v>
      </c>
      <c r="G9" s="23">
        <v>0</v>
      </c>
      <c r="H9" s="23">
        <v>0</v>
      </c>
      <c r="I9" s="14">
        <v>44027</v>
      </c>
      <c r="J9" s="14">
        <v>45138</v>
      </c>
      <c r="K9" s="14">
        <v>45504</v>
      </c>
    </row>
    <row r="10" spans="1:17" x14ac:dyDescent="0.25">
      <c r="A10" s="25" t="s">
        <v>12</v>
      </c>
      <c r="B10" s="25" t="s">
        <v>21</v>
      </c>
      <c r="C10" s="25" t="s">
        <v>88</v>
      </c>
      <c r="D10" s="25" t="s">
        <v>27</v>
      </c>
      <c r="E10" s="23">
        <v>0</v>
      </c>
      <c r="F10" s="23">
        <v>0</v>
      </c>
      <c r="G10" s="23">
        <v>0</v>
      </c>
      <c r="H10" s="23">
        <v>0</v>
      </c>
      <c r="I10" s="14">
        <v>44027</v>
      </c>
      <c r="J10" s="14">
        <v>45138</v>
      </c>
      <c r="K10" s="14">
        <v>45504</v>
      </c>
    </row>
    <row r="11" spans="1:17" x14ac:dyDescent="0.25">
      <c r="A11" s="25" t="s">
        <v>12</v>
      </c>
      <c r="B11" s="25" t="s">
        <v>21</v>
      </c>
      <c r="C11" s="25" t="s">
        <v>35</v>
      </c>
      <c r="D11" s="25" t="s">
        <v>27</v>
      </c>
      <c r="E11" s="23">
        <v>0</v>
      </c>
      <c r="F11" s="23">
        <v>0</v>
      </c>
      <c r="G11" s="23">
        <v>0</v>
      </c>
      <c r="H11" s="23">
        <v>0</v>
      </c>
      <c r="I11" s="14">
        <v>44027</v>
      </c>
      <c r="J11" s="14">
        <v>45138</v>
      </c>
      <c r="K11" s="14">
        <v>45322</v>
      </c>
    </row>
    <row r="12" spans="1:17" x14ac:dyDescent="0.25">
      <c r="A12" s="25" t="s">
        <v>12</v>
      </c>
      <c r="B12" s="25" t="s">
        <v>21</v>
      </c>
      <c r="C12" s="25" t="s">
        <v>36</v>
      </c>
      <c r="D12" s="25" t="s">
        <v>27</v>
      </c>
      <c r="E12" s="23">
        <v>0</v>
      </c>
      <c r="F12" s="23">
        <v>0</v>
      </c>
      <c r="G12" s="23">
        <v>0</v>
      </c>
      <c r="H12" s="23">
        <v>0</v>
      </c>
      <c r="I12" s="14">
        <v>44027</v>
      </c>
      <c r="J12" s="14">
        <v>45138</v>
      </c>
      <c r="K12" s="14">
        <v>45322</v>
      </c>
      <c r="M12" s="5"/>
    </row>
    <row r="13" spans="1:17" x14ac:dyDescent="0.25">
      <c r="A13" s="25" t="s">
        <v>12</v>
      </c>
      <c r="B13" s="25" t="s">
        <v>21</v>
      </c>
      <c r="C13" s="25" t="s">
        <v>64</v>
      </c>
      <c r="D13" s="25" t="s">
        <v>27</v>
      </c>
      <c r="E13" s="23">
        <v>0</v>
      </c>
      <c r="F13" s="23">
        <v>0</v>
      </c>
      <c r="G13" s="23">
        <v>0</v>
      </c>
      <c r="H13" s="23">
        <v>0</v>
      </c>
      <c r="I13" s="14">
        <v>44027</v>
      </c>
      <c r="J13" s="14">
        <v>45138</v>
      </c>
      <c r="K13" s="14">
        <v>45504</v>
      </c>
    </row>
    <row r="14" spans="1:17" x14ac:dyDescent="0.25">
      <c r="A14" s="25" t="s">
        <v>12</v>
      </c>
      <c r="B14" s="25" t="s">
        <v>37</v>
      </c>
      <c r="C14" s="25" t="s">
        <v>38</v>
      </c>
      <c r="D14" s="25" t="s">
        <v>23</v>
      </c>
      <c r="E14" s="23">
        <v>-1358936.1299999952</v>
      </c>
      <c r="F14" s="23">
        <v>0</v>
      </c>
      <c r="G14" s="23">
        <v>0</v>
      </c>
      <c r="H14" s="23">
        <v>0</v>
      </c>
      <c r="I14" s="14">
        <v>44319</v>
      </c>
      <c r="J14" s="14">
        <v>45138</v>
      </c>
      <c r="K14" s="14" t="s">
        <v>24</v>
      </c>
    </row>
    <row r="15" spans="1:17" x14ac:dyDescent="0.25">
      <c r="A15" s="25" t="s">
        <v>12</v>
      </c>
      <c r="B15" s="25" t="s">
        <v>21</v>
      </c>
      <c r="C15" s="25" t="s">
        <v>39</v>
      </c>
      <c r="D15" s="25" t="s">
        <v>30</v>
      </c>
      <c r="E15" s="23">
        <v>0</v>
      </c>
      <c r="F15" s="23">
        <v>0</v>
      </c>
      <c r="G15" s="23">
        <v>0</v>
      </c>
      <c r="H15" s="23">
        <v>0</v>
      </c>
      <c r="I15" s="14">
        <v>44027</v>
      </c>
      <c r="J15" s="14">
        <v>45138</v>
      </c>
      <c r="K15" s="14">
        <v>45139</v>
      </c>
    </row>
    <row r="16" spans="1:17" x14ac:dyDescent="0.25">
      <c r="A16" s="25" t="s">
        <v>12</v>
      </c>
      <c r="B16" s="25" t="s">
        <v>21</v>
      </c>
      <c r="C16" s="25" t="s">
        <v>40</v>
      </c>
      <c r="D16" s="25" t="s">
        <v>30</v>
      </c>
      <c r="E16" s="23">
        <v>0</v>
      </c>
      <c r="F16" s="23">
        <v>0</v>
      </c>
      <c r="G16" s="23">
        <v>0</v>
      </c>
      <c r="H16" s="23">
        <v>0</v>
      </c>
      <c r="I16" s="14">
        <v>44027</v>
      </c>
      <c r="J16" s="14">
        <v>45138</v>
      </c>
      <c r="K16" s="14">
        <v>45139</v>
      </c>
    </row>
    <row r="17" spans="1:11" x14ac:dyDescent="0.25">
      <c r="A17" s="25" t="s">
        <v>12</v>
      </c>
      <c r="B17" s="25" t="s">
        <v>87</v>
      </c>
      <c r="C17" s="25" t="s">
        <v>89</v>
      </c>
      <c r="D17" s="25" t="s">
        <v>30</v>
      </c>
      <c r="E17" s="23">
        <v>0</v>
      </c>
      <c r="F17" s="23">
        <v>0</v>
      </c>
      <c r="G17" s="23">
        <v>0</v>
      </c>
      <c r="H17" s="23">
        <v>0</v>
      </c>
      <c r="I17" s="14">
        <v>45107</v>
      </c>
      <c r="J17" s="14">
        <v>45138</v>
      </c>
      <c r="K17" s="14">
        <v>45139</v>
      </c>
    </row>
    <row r="18" spans="1:11" x14ac:dyDescent="0.25">
      <c r="A18" s="25" t="s">
        <v>12</v>
      </c>
      <c r="B18" s="25" t="s">
        <v>41</v>
      </c>
      <c r="C18" s="25" t="s">
        <v>42</v>
      </c>
      <c r="D18" s="25" t="s">
        <v>27</v>
      </c>
      <c r="E18" s="23">
        <v>0</v>
      </c>
      <c r="F18" s="23">
        <v>0</v>
      </c>
      <c r="G18" s="23">
        <v>0</v>
      </c>
      <c r="H18" s="23">
        <v>0</v>
      </c>
      <c r="I18" s="14">
        <v>45107</v>
      </c>
      <c r="J18" s="14">
        <v>45138</v>
      </c>
      <c r="K18" s="14" t="s">
        <v>24</v>
      </c>
    </row>
    <row r="19" spans="1:11" x14ac:dyDescent="0.25">
      <c r="A19" s="25" t="s">
        <v>12</v>
      </c>
      <c r="B19" s="25" t="s">
        <v>21</v>
      </c>
      <c r="C19" s="25" t="s">
        <v>43</v>
      </c>
      <c r="D19" s="25" t="s">
        <v>30</v>
      </c>
      <c r="E19" s="23">
        <v>0</v>
      </c>
      <c r="F19" s="23">
        <v>0</v>
      </c>
      <c r="G19" s="23">
        <v>0</v>
      </c>
      <c r="H19" s="23">
        <v>0</v>
      </c>
      <c r="I19" s="14">
        <v>44027</v>
      </c>
      <c r="J19" s="14">
        <v>45139</v>
      </c>
      <c r="K19" s="14" t="s">
        <v>24</v>
      </c>
    </row>
    <row r="20" spans="1:11" x14ac:dyDescent="0.25">
      <c r="A20" s="25" t="s">
        <v>12</v>
      </c>
      <c r="B20" s="25" t="s">
        <v>21</v>
      </c>
      <c r="C20" s="25" t="s">
        <v>44</v>
      </c>
      <c r="D20" s="25" t="s">
        <v>30</v>
      </c>
      <c r="E20" s="23">
        <v>0</v>
      </c>
      <c r="F20" s="23">
        <v>0</v>
      </c>
      <c r="G20" s="23">
        <v>0</v>
      </c>
      <c r="H20" s="23">
        <v>0</v>
      </c>
      <c r="I20" s="14">
        <v>44027</v>
      </c>
      <c r="J20" s="14">
        <v>45139</v>
      </c>
      <c r="K20" s="15" t="s">
        <v>24</v>
      </c>
    </row>
    <row r="21" spans="1:11" x14ac:dyDescent="0.25">
      <c r="A21" s="25" t="s">
        <v>12</v>
      </c>
      <c r="B21" s="25" t="s">
        <v>87</v>
      </c>
      <c r="C21" s="25" t="s">
        <v>90</v>
      </c>
      <c r="D21" s="25" t="s">
        <v>30</v>
      </c>
      <c r="E21" s="23">
        <v>0</v>
      </c>
      <c r="F21" s="23">
        <v>0</v>
      </c>
      <c r="G21" s="23">
        <v>0</v>
      </c>
      <c r="H21" s="23">
        <v>0</v>
      </c>
      <c r="I21" s="14">
        <v>45107</v>
      </c>
      <c r="J21" s="14">
        <v>45139</v>
      </c>
      <c r="K21" s="14" t="s">
        <v>24</v>
      </c>
    </row>
    <row r="22" spans="1:11" x14ac:dyDescent="0.25">
      <c r="A22" s="25" t="s">
        <v>12</v>
      </c>
      <c r="B22" s="25" t="s">
        <v>65</v>
      </c>
      <c r="C22" s="25" t="s">
        <v>46</v>
      </c>
      <c r="D22" s="25" t="s">
        <v>27</v>
      </c>
      <c r="E22" s="23">
        <v>0</v>
      </c>
      <c r="F22" s="23">
        <v>0</v>
      </c>
      <c r="G22" s="23">
        <v>0</v>
      </c>
      <c r="H22" s="23">
        <v>0</v>
      </c>
      <c r="I22" s="14">
        <v>45196</v>
      </c>
      <c r="J22" s="14">
        <v>45209</v>
      </c>
      <c r="K22" s="14">
        <v>46305</v>
      </c>
    </row>
    <row r="23" spans="1:11" x14ac:dyDescent="0.25">
      <c r="A23" s="25" t="s">
        <v>12</v>
      </c>
      <c r="B23" s="25" t="s">
        <v>91</v>
      </c>
      <c r="C23" s="25" t="s">
        <v>67</v>
      </c>
      <c r="D23" s="25" t="s">
        <v>23</v>
      </c>
      <c r="E23" s="23">
        <v>0</v>
      </c>
      <c r="F23" s="23">
        <v>8563982.8100000024</v>
      </c>
      <c r="G23" s="23">
        <v>0</v>
      </c>
      <c r="H23" s="23">
        <v>0</v>
      </c>
      <c r="I23" s="14">
        <v>45245</v>
      </c>
      <c r="J23" s="14">
        <v>45292</v>
      </c>
      <c r="K23" s="14" t="s">
        <v>24</v>
      </c>
    </row>
    <row r="24" spans="1:11" x14ac:dyDescent="0.25">
      <c r="A24" s="25" t="s">
        <v>12</v>
      </c>
      <c r="B24" s="25" t="s">
        <v>92</v>
      </c>
      <c r="C24" s="25" t="s">
        <v>50</v>
      </c>
      <c r="D24" s="25" t="s">
        <v>23</v>
      </c>
      <c r="E24" s="23">
        <v>0</v>
      </c>
      <c r="F24" s="23">
        <v>-3078075.1699999869</v>
      </c>
      <c r="G24" s="23">
        <v>0</v>
      </c>
      <c r="H24" s="23">
        <v>0</v>
      </c>
      <c r="I24" s="14">
        <v>45245</v>
      </c>
      <c r="J24" s="14">
        <v>45292</v>
      </c>
      <c r="K24" s="14" t="s">
        <v>24</v>
      </c>
    </row>
    <row r="25" spans="1:11" x14ac:dyDescent="0.25">
      <c r="A25" s="25" t="s">
        <v>12</v>
      </c>
      <c r="B25" s="25" t="s">
        <v>93</v>
      </c>
      <c r="C25" s="25" t="s">
        <v>69</v>
      </c>
      <c r="D25" s="25" t="s">
        <v>23</v>
      </c>
      <c r="E25" s="23">
        <v>0</v>
      </c>
      <c r="F25" s="23">
        <v>5048058.0099999905</v>
      </c>
      <c r="G25" s="23">
        <v>0</v>
      </c>
      <c r="H25" s="23">
        <v>0</v>
      </c>
      <c r="I25" s="14">
        <v>45258</v>
      </c>
      <c r="J25" s="14">
        <v>45292</v>
      </c>
      <c r="K25" s="14" t="s">
        <v>24</v>
      </c>
    </row>
    <row r="26" spans="1:11" x14ac:dyDescent="0.25">
      <c r="A26" s="25" t="s">
        <v>12</v>
      </c>
      <c r="B26" s="25" t="s">
        <v>21</v>
      </c>
      <c r="C26" s="25" t="s">
        <v>51</v>
      </c>
      <c r="D26" s="25" t="s">
        <v>27</v>
      </c>
      <c r="E26" s="23">
        <v>0</v>
      </c>
      <c r="F26" s="23">
        <v>0</v>
      </c>
      <c r="G26" s="23">
        <v>0</v>
      </c>
      <c r="H26" s="23">
        <v>0</v>
      </c>
      <c r="I26" s="14">
        <v>44027</v>
      </c>
      <c r="J26" s="14">
        <v>45322</v>
      </c>
      <c r="K26" s="14" t="s">
        <v>24</v>
      </c>
    </row>
    <row r="27" spans="1:11" x14ac:dyDescent="0.25">
      <c r="A27" s="25" t="s">
        <v>12</v>
      </c>
      <c r="B27" s="25" t="s">
        <v>21</v>
      </c>
      <c r="C27" s="25" t="s">
        <v>52</v>
      </c>
      <c r="D27" s="25" t="s">
        <v>27</v>
      </c>
      <c r="E27" s="23">
        <v>0</v>
      </c>
      <c r="F27" s="23">
        <v>0</v>
      </c>
      <c r="G27" s="23">
        <v>0</v>
      </c>
      <c r="H27" s="23">
        <v>0</v>
      </c>
      <c r="I27" s="14">
        <v>44027</v>
      </c>
      <c r="J27" s="14">
        <v>45322</v>
      </c>
      <c r="K27" s="14" t="s">
        <v>24</v>
      </c>
    </row>
    <row r="28" spans="1:11" x14ac:dyDescent="0.25">
      <c r="A28" s="25" t="s">
        <v>14</v>
      </c>
      <c r="B28" s="25" t="s">
        <v>53</v>
      </c>
      <c r="C28" s="25" t="s">
        <v>42</v>
      </c>
      <c r="D28" s="25" t="s">
        <v>27</v>
      </c>
      <c r="E28" s="23">
        <v>0</v>
      </c>
      <c r="F28" s="23">
        <v>0</v>
      </c>
      <c r="G28" s="23">
        <v>0</v>
      </c>
      <c r="H28" s="23">
        <v>0</v>
      </c>
      <c r="I28" s="14">
        <v>45366</v>
      </c>
      <c r="J28" s="14">
        <v>45413</v>
      </c>
      <c r="K28" s="14">
        <v>45962</v>
      </c>
    </row>
    <row r="29" spans="1:11" x14ac:dyDescent="0.25">
      <c r="A29" s="25" t="s">
        <v>12</v>
      </c>
      <c r="B29" s="25" t="s">
        <v>21</v>
      </c>
      <c r="C29" s="25" t="s">
        <v>54</v>
      </c>
      <c r="D29" s="25" t="s">
        <v>27</v>
      </c>
      <c r="E29" s="23">
        <v>0</v>
      </c>
      <c r="F29" s="23">
        <v>0</v>
      </c>
      <c r="G29" s="23">
        <v>0</v>
      </c>
      <c r="H29" s="23">
        <v>0</v>
      </c>
      <c r="I29" s="14">
        <v>44027</v>
      </c>
      <c r="J29" s="14">
        <v>45504</v>
      </c>
      <c r="K29" s="14" t="s">
        <v>24</v>
      </c>
    </row>
    <row r="30" spans="1:11" x14ac:dyDescent="0.25">
      <c r="A30" s="25" t="s">
        <v>12</v>
      </c>
      <c r="B30" s="25" t="s">
        <v>21</v>
      </c>
      <c r="C30" s="25" t="s">
        <v>94</v>
      </c>
      <c r="D30" s="25" t="s">
        <v>27</v>
      </c>
      <c r="E30" s="23">
        <v>0</v>
      </c>
      <c r="F30" s="23">
        <v>0</v>
      </c>
      <c r="G30" s="23">
        <v>0</v>
      </c>
      <c r="H30" s="23">
        <v>0</v>
      </c>
      <c r="I30" s="14">
        <v>44027</v>
      </c>
      <c r="J30" s="14">
        <v>45504</v>
      </c>
      <c r="K30" s="14" t="s">
        <v>24</v>
      </c>
    </row>
    <row r="31" spans="1:11" x14ac:dyDescent="0.25">
      <c r="A31" s="25" t="s">
        <v>12</v>
      </c>
      <c r="B31" s="25" t="s">
        <v>21</v>
      </c>
      <c r="C31" s="25" t="s">
        <v>70</v>
      </c>
      <c r="D31" s="25" t="s">
        <v>27</v>
      </c>
      <c r="E31" s="23">
        <v>0</v>
      </c>
      <c r="F31" s="23">
        <v>0</v>
      </c>
      <c r="G31" s="23">
        <v>0</v>
      </c>
      <c r="H31" s="23">
        <v>0</v>
      </c>
      <c r="I31" s="14">
        <v>44027</v>
      </c>
      <c r="J31" s="14">
        <v>45504</v>
      </c>
      <c r="K31" s="14" t="s">
        <v>24</v>
      </c>
    </row>
    <row r="32" spans="1:11" x14ac:dyDescent="0.25">
      <c r="A32" s="25" t="s">
        <v>14</v>
      </c>
      <c r="B32" s="25" t="s">
        <v>55</v>
      </c>
      <c r="C32" s="25" t="s">
        <v>72</v>
      </c>
      <c r="D32" s="25" t="s">
        <v>23</v>
      </c>
      <c r="E32" s="23">
        <v>0</v>
      </c>
      <c r="F32" s="23">
        <v>0</v>
      </c>
      <c r="G32" s="23">
        <v>27316008.469999999</v>
      </c>
      <c r="H32" s="23">
        <v>0</v>
      </c>
      <c r="I32" s="14">
        <v>45152</v>
      </c>
      <c r="J32" s="14">
        <v>45658</v>
      </c>
      <c r="K32" s="14" t="s">
        <v>24</v>
      </c>
    </row>
    <row r="33" spans="1:11" x14ac:dyDescent="0.25">
      <c r="A33" s="25" t="s">
        <v>14</v>
      </c>
      <c r="B33" s="25" t="s">
        <v>53</v>
      </c>
      <c r="C33" s="25" t="s">
        <v>57</v>
      </c>
      <c r="D33" s="25" t="s">
        <v>27</v>
      </c>
      <c r="E33" s="23">
        <v>0</v>
      </c>
      <c r="F33" s="23">
        <v>0</v>
      </c>
      <c r="G33" s="23">
        <v>0</v>
      </c>
      <c r="H33" s="23">
        <v>0</v>
      </c>
      <c r="I33" s="14">
        <v>45366</v>
      </c>
      <c r="J33" s="14">
        <v>45962</v>
      </c>
      <c r="K33" s="14" t="s">
        <v>24</v>
      </c>
    </row>
    <row r="34" spans="1:11" x14ac:dyDescent="0.25">
      <c r="A34" s="25" t="s">
        <v>15</v>
      </c>
      <c r="B34" s="25" t="s">
        <v>55</v>
      </c>
      <c r="C34" s="25" t="s">
        <v>58</v>
      </c>
      <c r="D34" s="25" t="s">
        <v>23</v>
      </c>
      <c r="E34" s="23">
        <v>0</v>
      </c>
      <c r="F34" s="23">
        <v>0</v>
      </c>
      <c r="G34" s="23">
        <v>0</v>
      </c>
      <c r="H34" s="23">
        <v>8429962</v>
      </c>
      <c r="I34" s="14">
        <v>45152</v>
      </c>
      <c r="J34" s="14">
        <v>46023</v>
      </c>
      <c r="K34" s="14" t="s">
        <v>24</v>
      </c>
    </row>
    <row r="35" spans="1:11" x14ac:dyDescent="0.25">
      <c r="A35" s="25" t="s">
        <v>12</v>
      </c>
      <c r="B35" s="25" t="s">
        <v>65</v>
      </c>
      <c r="C35" s="25" t="s">
        <v>59</v>
      </c>
      <c r="D35" s="25" t="s">
        <v>27</v>
      </c>
      <c r="E35" s="23">
        <v>0</v>
      </c>
      <c r="F35" s="23">
        <v>0</v>
      </c>
      <c r="G35" s="23">
        <v>0</v>
      </c>
      <c r="H35" s="23">
        <v>0</v>
      </c>
      <c r="I35" s="14">
        <v>45196</v>
      </c>
      <c r="J35" s="14">
        <v>46305</v>
      </c>
      <c r="K35" s="14" t="s">
        <v>24</v>
      </c>
    </row>
    <row r="36" spans="1:11" x14ac:dyDescent="0.25">
      <c r="A36" s="25">
        <v>0</v>
      </c>
      <c r="B36" s="25">
        <v>0</v>
      </c>
      <c r="C36" s="25">
        <v>0</v>
      </c>
      <c r="D36" s="25">
        <v>0</v>
      </c>
      <c r="E36" s="23">
        <v>0</v>
      </c>
      <c r="F36" s="23">
        <v>0</v>
      </c>
      <c r="G36" s="23">
        <v>0</v>
      </c>
      <c r="H36" s="23">
        <v>0</v>
      </c>
      <c r="I36" s="14" t="s">
        <v>24</v>
      </c>
      <c r="J36" s="14" t="s">
        <v>24</v>
      </c>
      <c r="K36" s="14" t="s">
        <v>24</v>
      </c>
    </row>
    <row r="37" spans="1:11" x14ac:dyDescent="0.25">
      <c r="A37" s="25">
        <v>0</v>
      </c>
      <c r="B37" s="25">
        <v>0</v>
      </c>
      <c r="C37" s="25">
        <v>0</v>
      </c>
      <c r="D37" s="25">
        <v>0</v>
      </c>
      <c r="E37" s="23">
        <v>0</v>
      </c>
      <c r="F37" s="23">
        <v>0</v>
      </c>
      <c r="G37" s="23">
        <v>0</v>
      </c>
      <c r="H37" s="23">
        <v>0</v>
      </c>
      <c r="I37" s="14" t="s">
        <v>24</v>
      </c>
      <c r="J37" s="14" t="s">
        <v>24</v>
      </c>
      <c r="K37" s="14" t="s">
        <v>24</v>
      </c>
    </row>
    <row r="38" spans="1:11" x14ac:dyDescent="0.25">
      <c r="A38" s="25">
        <v>0</v>
      </c>
      <c r="B38" s="25">
        <v>0</v>
      </c>
      <c r="C38" s="25">
        <v>0</v>
      </c>
      <c r="D38" s="25">
        <v>0</v>
      </c>
      <c r="E38" s="23">
        <v>0</v>
      </c>
      <c r="F38" s="23">
        <v>0</v>
      </c>
      <c r="G38" s="23">
        <v>0</v>
      </c>
      <c r="H38" s="23">
        <v>0</v>
      </c>
      <c r="I38" s="14" t="s">
        <v>24</v>
      </c>
      <c r="J38" s="14" t="s">
        <v>24</v>
      </c>
      <c r="K38" s="14" t="s">
        <v>24</v>
      </c>
    </row>
    <row r="39" spans="1:11" x14ac:dyDescent="0.25">
      <c r="A39" s="25">
        <v>0</v>
      </c>
      <c r="B39" s="25">
        <v>0</v>
      </c>
      <c r="C39" s="25">
        <v>0</v>
      </c>
      <c r="D39" s="25">
        <v>0</v>
      </c>
      <c r="E39" s="23">
        <v>0</v>
      </c>
      <c r="F39" s="23">
        <v>0</v>
      </c>
      <c r="G39" s="23">
        <v>0</v>
      </c>
      <c r="H39" s="23">
        <v>0</v>
      </c>
      <c r="I39" s="14" t="s">
        <v>24</v>
      </c>
      <c r="J39" s="14" t="s">
        <v>24</v>
      </c>
      <c r="K39" s="14" t="s">
        <v>24</v>
      </c>
    </row>
    <row r="40" spans="1:11" x14ac:dyDescent="0.25">
      <c r="A40" s="25">
        <v>0</v>
      </c>
      <c r="B40" s="25">
        <v>0</v>
      </c>
      <c r="C40" s="25">
        <v>0</v>
      </c>
      <c r="D40" s="25">
        <v>0</v>
      </c>
      <c r="E40" s="23">
        <v>0</v>
      </c>
      <c r="F40" s="23">
        <v>0</v>
      </c>
      <c r="G40" s="23">
        <v>0</v>
      </c>
      <c r="H40" s="23">
        <v>0</v>
      </c>
      <c r="I40" s="14" t="s">
        <v>24</v>
      </c>
      <c r="J40" s="14" t="s">
        <v>24</v>
      </c>
      <c r="K40" s="14" t="s">
        <v>24</v>
      </c>
    </row>
    <row r="41" spans="1:11" x14ac:dyDescent="0.25">
      <c r="A41" s="25">
        <v>0</v>
      </c>
      <c r="B41" s="25">
        <v>0</v>
      </c>
      <c r="C41" s="25">
        <v>0</v>
      </c>
      <c r="D41" s="25">
        <v>0</v>
      </c>
      <c r="E41" s="23">
        <v>0</v>
      </c>
      <c r="F41" s="23">
        <v>0</v>
      </c>
      <c r="G41" s="23">
        <v>0</v>
      </c>
      <c r="H41" s="23">
        <v>0</v>
      </c>
      <c r="I41" s="14" t="s">
        <v>24</v>
      </c>
      <c r="J41" s="14" t="s">
        <v>24</v>
      </c>
      <c r="K41" s="14" t="s">
        <v>24</v>
      </c>
    </row>
    <row r="42" spans="1:11" x14ac:dyDescent="0.25">
      <c r="A42" s="25">
        <v>0</v>
      </c>
      <c r="B42" s="25">
        <v>0</v>
      </c>
      <c r="C42" s="25">
        <v>0</v>
      </c>
      <c r="D42" s="25">
        <v>0</v>
      </c>
      <c r="E42" s="23">
        <v>0</v>
      </c>
      <c r="F42" s="23">
        <v>0</v>
      </c>
      <c r="G42" s="23">
        <v>0</v>
      </c>
      <c r="H42" s="23">
        <v>0</v>
      </c>
      <c r="I42" s="14" t="s">
        <v>24</v>
      </c>
      <c r="J42" s="14" t="s">
        <v>24</v>
      </c>
      <c r="K42" s="14" t="s">
        <v>24</v>
      </c>
    </row>
    <row r="43" spans="1:11" x14ac:dyDescent="0.25">
      <c r="A43" s="25">
        <v>0</v>
      </c>
      <c r="B43" s="25">
        <v>0</v>
      </c>
      <c r="C43" s="25">
        <v>0</v>
      </c>
      <c r="D43" s="25">
        <v>0</v>
      </c>
      <c r="E43" s="23">
        <v>0</v>
      </c>
      <c r="F43" s="23">
        <v>0</v>
      </c>
      <c r="G43" s="23">
        <v>0</v>
      </c>
      <c r="H43" s="23">
        <v>0</v>
      </c>
      <c r="I43" s="14" t="s">
        <v>24</v>
      </c>
      <c r="J43" s="14" t="s">
        <v>24</v>
      </c>
      <c r="K43" s="14" t="s">
        <v>24</v>
      </c>
    </row>
    <row r="44" spans="1:11" x14ac:dyDescent="0.25">
      <c r="A44" s="25">
        <v>0</v>
      </c>
      <c r="B44" s="25">
        <v>0</v>
      </c>
      <c r="C44" s="25">
        <v>0</v>
      </c>
      <c r="D44" s="25">
        <v>0</v>
      </c>
      <c r="E44" s="23">
        <v>0</v>
      </c>
      <c r="F44" s="23">
        <v>0</v>
      </c>
      <c r="G44" s="23">
        <v>0</v>
      </c>
      <c r="H44" s="23">
        <v>0</v>
      </c>
      <c r="I44" s="14" t="s">
        <v>24</v>
      </c>
      <c r="J44" s="14" t="s">
        <v>24</v>
      </c>
      <c r="K44" s="14" t="s">
        <v>24</v>
      </c>
    </row>
    <row r="45" spans="1:11" x14ac:dyDescent="0.25">
      <c r="A45" s="25">
        <v>0</v>
      </c>
      <c r="B45" s="25">
        <v>0</v>
      </c>
      <c r="C45" s="25">
        <v>0</v>
      </c>
      <c r="D45" s="25">
        <v>0</v>
      </c>
      <c r="E45" s="23">
        <v>0</v>
      </c>
      <c r="F45" s="23">
        <v>0</v>
      </c>
      <c r="G45" s="23">
        <v>0</v>
      </c>
      <c r="H45" s="23">
        <v>0</v>
      </c>
      <c r="I45" s="14" t="s">
        <v>24</v>
      </c>
      <c r="J45" s="14" t="s">
        <v>24</v>
      </c>
      <c r="K45" s="14" t="s">
        <v>24</v>
      </c>
    </row>
    <row r="46" spans="1:11" x14ac:dyDescent="0.25">
      <c r="A46" s="25">
        <v>0</v>
      </c>
      <c r="B46" s="25">
        <v>0</v>
      </c>
      <c r="C46" s="25">
        <v>0</v>
      </c>
      <c r="D46" s="25">
        <v>0</v>
      </c>
      <c r="E46" s="23">
        <v>0</v>
      </c>
      <c r="F46" s="23">
        <v>0</v>
      </c>
      <c r="G46" s="23">
        <v>0</v>
      </c>
      <c r="H46" s="23">
        <v>0</v>
      </c>
      <c r="I46" s="14" t="s">
        <v>24</v>
      </c>
      <c r="J46" s="14" t="s">
        <v>24</v>
      </c>
      <c r="K46" s="14" t="s">
        <v>24</v>
      </c>
    </row>
    <row r="47" spans="1:11" x14ac:dyDescent="0.25">
      <c r="A47" s="25">
        <v>0</v>
      </c>
      <c r="B47" s="25">
        <v>0</v>
      </c>
      <c r="C47" s="25">
        <v>0</v>
      </c>
      <c r="D47" s="25">
        <v>0</v>
      </c>
      <c r="E47" s="23">
        <v>0</v>
      </c>
      <c r="F47" s="23">
        <v>0</v>
      </c>
      <c r="G47" s="23">
        <v>0</v>
      </c>
      <c r="H47" s="23">
        <v>0</v>
      </c>
      <c r="I47" s="14" t="s">
        <v>24</v>
      </c>
      <c r="J47" s="14" t="s">
        <v>24</v>
      </c>
      <c r="K47" s="14" t="s">
        <v>24</v>
      </c>
    </row>
    <row r="48" spans="1:11" x14ac:dyDescent="0.25">
      <c r="A48" s="25">
        <v>0</v>
      </c>
      <c r="B48" s="25">
        <v>0</v>
      </c>
      <c r="C48" s="25">
        <v>0</v>
      </c>
      <c r="D48" s="25">
        <v>0</v>
      </c>
      <c r="E48" s="23">
        <v>0</v>
      </c>
      <c r="F48" s="23">
        <v>0</v>
      </c>
      <c r="G48" s="23">
        <v>0</v>
      </c>
      <c r="H48" s="23">
        <v>0</v>
      </c>
      <c r="I48" s="14" t="s">
        <v>24</v>
      </c>
      <c r="J48" s="14" t="s">
        <v>24</v>
      </c>
      <c r="K48" s="14" t="s">
        <v>24</v>
      </c>
    </row>
    <row r="49" spans="1:11" x14ac:dyDescent="0.25">
      <c r="A49" s="25">
        <v>0</v>
      </c>
      <c r="B49" s="25">
        <v>0</v>
      </c>
      <c r="C49" s="25">
        <v>0</v>
      </c>
      <c r="D49" s="25">
        <v>0</v>
      </c>
      <c r="E49" s="23">
        <v>0</v>
      </c>
      <c r="F49" s="23">
        <v>0</v>
      </c>
      <c r="G49" s="23">
        <v>0</v>
      </c>
      <c r="H49" s="23">
        <v>0</v>
      </c>
      <c r="I49" s="14" t="s">
        <v>24</v>
      </c>
      <c r="J49" s="14" t="s">
        <v>24</v>
      </c>
      <c r="K49" s="14" t="s">
        <v>24</v>
      </c>
    </row>
    <row r="50" spans="1:11" x14ac:dyDescent="0.25">
      <c r="A50" s="25">
        <v>0</v>
      </c>
      <c r="B50" s="25">
        <v>0</v>
      </c>
      <c r="C50" s="25">
        <v>0</v>
      </c>
      <c r="D50" s="25">
        <v>0</v>
      </c>
      <c r="E50" s="23">
        <v>0</v>
      </c>
      <c r="F50" s="23">
        <v>0</v>
      </c>
      <c r="G50" s="23">
        <v>0</v>
      </c>
      <c r="H50" s="23">
        <v>0</v>
      </c>
      <c r="I50" s="14" t="s">
        <v>24</v>
      </c>
      <c r="J50" s="14" t="s">
        <v>24</v>
      </c>
      <c r="K50" s="14" t="s">
        <v>24</v>
      </c>
    </row>
    <row r="51" spans="1:11" x14ac:dyDescent="0.25">
      <c r="A51" s="16" t="s">
        <v>16</v>
      </c>
      <c r="B51" s="16" t="s">
        <v>16</v>
      </c>
      <c r="C51" s="16" t="s">
        <v>16</v>
      </c>
      <c r="D51" s="16" t="s">
        <v>16</v>
      </c>
      <c r="E51" s="16"/>
      <c r="F51" s="16"/>
      <c r="G51" s="16"/>
      <c r="H51" s="16"/>
      <c r="I51" s="16"/>
      <c r="J51" s="16" t="s">
        <v>16</v>
      </c>
      <c r="K51" s="16" t="s">
        <v>16</v>
      </c>
    </row>
    <row r="52" spans="1:11" x14ac:dyDescent="0.25">
      <c r="D52" s="17" t="s">
        <v>17</v>
      </c>
      <c r="E52" s="4">
        <v>0</v>
      </c>
      <c r="F52" s="4">
        <v>5659426.8811382651</v>
      </c>
      <c r="G52" s="4">
        <v>6408196.3979896307</v>
      </c>
      <c r="H52" s="4">
        <v>0</v>
      </c>
    </row>
    <row r="53" spans="1:11" x14ac:dyDescent="0.25">
      <c r="D53" s="17"/>
      <c r="E53" s="18"/>
      <c r="F53" s="19"/>
      <c r="G53" s="20"/>
      <c r="H53" s="20"/>
    </row>
    <row r="54" spans="1:11" x14ac:dyDescent="0.25">
      <c r="C54" t="s">
        <v>18</v>
      </c>
      <c r="D54" s="21"/>
      <c r="E54" s="18"/>
      <c r="F54" s="18"/>
    </row>
  </sheetData>
  <mergeCells count="1">
    <mergeCell ref="E2:H2"/>
  </mergeCell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'\\ggodfs2\regaffrs\OIR 18-07-006 Affordability\Quarterly Bill Tracker\2023.08.01 - Quarterly Rate Tracker Submission\Water Division Deliverables\[Arden Cordova Bill Calculator.xlsx]Input'!#REF!</xm:f>
          </x14:formula1>
          <xm:sqref>D5:D50</xm:sqref>
        </x14:dataValidation>
        <x14:dataValidation type="list" allowBlank="1" showInputMessage="1" showErrorMessage="1">
          <x14:formula1>
            <xm:f>'\\ggodfs2\regaffrs\OIR 18-07-006 Affordability\Quarterly Bill Tracker\2023.08.01 - Quarterly Rate Tracker Submission\Water Division Deliverables\[Arden Cordova Bill Calculator.xlsx]Input'!#REF!</xm:f>
          </x14:formula1>
          <xm:sqref>A4:A50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Arden Cordova</vt:lpstr>
      <vt:lpstr>Bay Point</vt:lpstr>
      <vt:lpstr>Clearlake</vt:lpstr>
      <vt:lpstr>Los Osos</vt:lpstr>
      <vt:lpstr>Santa Maria</vt:lpstr>
      <vt:lpstr>Simi Valley</vt:lpstr>
      <vt:lpstr>Region 2</vt:lpstr>
      <vt:lpstr>Region 3</vt:lpstr>
    </vt:vector>
  </TitlesOfParts>
  <Company>Golden State Water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Gomez, Marcus</dc:creator>
  <cp:lastModifiedBy>Gomez, Marcus</cp:lastModifiedBy>
  <dcterms:created xsi:type="dcterms:W3CDTF">2023-08-01T18:40:58Z</dcterms:created>
  <dcterms:modified xsi:type="dcterms:W3CDTF">2024-05-01T23:13:43Z</dcterms:modified>
</cp:coreProperties>
</file>